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13_ncr:1_{818AD796-ACD6-4D81-86F5-1C18DB5648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tak 1" sheetId="1" r:id="rId1"/>
    <sheet name="Zadatak 2" sheetId="2" r:id="rId2"/>
    <sheet name="Zadatak 3" sheetId="3" r:id="rId3"/>
    <sheet name="Zadatak 4" sheetId="4" r:id="rId4"/>
  </sheets>
  <calcPr calcId="191029"/>
  <pivotCaches>
    <pivotCache cacheId="1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4" l="1"/>
  <c r="J4" i="2"/>
  <c r="I5" i="4"/>
  <c r="I4" i="4"/>
  <c r="B12" i="3"/>
  <c r="B13" i="3" s="1"/>
  <c r="B11" i="3"/>
  <c r="F64" i="1"/>
  <c r="F63" i="1"/>
  <c r="F62" i="1"/>
  <c r="F61" i="1"/>
  <c r="F60" i="1"/>
  <c r="F59" i="1"/>
  <c r="F58" i="1"/>
  <c r="F57" i="1"/>
  <c r="F56" i="1"/>
  <c r="F55" i="1"/>
  <c r="I8" i="1" s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I10" i="1"/>
  <c r="F10" i="1"/>
  <c r="I9" i="1"/>
  <c r="F9" i="1"/>
  <c r="F8" i="1"/>
  <c r="I7" i="1"/>
  <c r="F7" i="1"/>
  <c r="F6" i="1"/>
  <c r="F5" i="1"/>
</calcChain>
</file>

<file path=xl/sharedStrings.xml><?xml version="1.0" encoding="utf-8"?>
<sst xmlns="http://schemas.openxmlformats.org/spreadsheetml/2006/main" count="422" uniqueCount="99">
  <si>
    <t>Kurirska služba</t>
  </si>
  <si>
    <t>Grad</t>
  </si>
  <si>
    <t>Broj paketa</t>
  </si>
  <si>
    <t>Cena po paketu (RSD)</t>
  </si>
  <si>
    <t>Ukupan prihod</t>
  </si>
  <si>
    <t>rešenje</t>
  </si>
  <si>
    <t>Aks</t>
  </si>
  <si>
    <t>Beograd</t>
  </si>
  <si>
    <t>Bex</t>
  </si>
  <si>
    <t>Novi Sad</t>
  </si>
  <si>
    <t>D Express</t>
  </si>
  <si>
    <t>Niš</t>
  </si>
  <si>
    <t>Post Express</t>
  </si>
  <si>
    <t>Kragujevac</t>
  </si>
  <si>
    <t>Subotica</t>
  </si>
  <si>
    <t>Kampanja</t>
  </si>
  <si>
    <t>Kanal</t>
  </si>
  <si>
    <t>Budžet</t>
  </si>
  <si>
    <t>Klikovi</t>
  </si>
  <si>
    <t>Konverzije</t>
  </si>
  <si>
    <t>Stopa konverzije</t>
  </si>
  <si>
    <t>Black Friday</t>
  </si>
  <si>
    <t>Facebook</t>
  </si>
  <si>
    <t>Koristeći PIVOT tabele prikazati:</t>
  </si>
  <si>
    <t>Google</t>
  </si>
  <si>
    <t>Letnja akcija</t>
  </si>
  <si>
    <t>Instagram</t>
  </si>
  <si>
    <t>Prikazati učešće (u %) ukupnog budžeta po kanalima u odnosu na ukupan budžet svih kampanja. Rezultat grafički prikazati (koristiti pie chart).</t>
  </si>
  <si>
    <t>Nova kolekcija</t>
  </si>
  <si>
    <t>Zimski popust</t>
  </si>
  <si>
    <t>Prolećna kampanja</t>
  </si>
  <si>
    <t>Kredit:</t>
  </si>
  <si>
    <t>Kamatna stopa:</t>
  </si>
  <si>
    <t>Broj perioda:</t>
  </si>
  <si>
    <t>Iznos rate</t>
  </si>
  <si>
    <t>Ukupan otplacen dug</t>
  </si>
  <si>
    <t>Ukupna kamata</t>
  </si>
  <si>
    <t>Šifra proizvoda</t>
  </si>
  <si>
    <t>Naziv proizvoda</t>
  </si>
  <si>
    <t>Kategorija</t>
  </si>
  <si>
    <t>Dobavljač</t>
  </si>
  <si>
    <t>Cena</t>
  </si>
  <si>
    <t>Stanje na lageru</t>
  </si>
  <si>
    <t>PRETRAGA</t>
  </si>
  <si>
    <t>Laptop HP 15</t>
  </si>
  <si>
    <t>Računari</t>
  </si>
  <si>
    <t>ComTrade</t>
  </si>
  <si>
    <t>Unesite šifru proizvoda</t>
  </si>
  <si>
    <t>Monitor Dell 24</t>
  </si>
  <si>
    <t>Monitori</t>
  </si>
  <si>
    <t>Gigatron</t>
  </si>
  <si>
    <t>Tastatura Logitech K120</t>
  </si>
  <si>
    <t>Oprema</t>
  </si>
  <si>
    <t>BC Group</t>
  </si>
  <si>
    <t>Miš Logitech M185</t>
  </si>
  <si>
    <t>Štampač HP LaserJet</t>
  </si>
  <si>
    <t>Štampači</t>
  </si>
  <si>
    <t>USB 32GB Kingston</t>
  </si>
  <si>
    <t>Memorija</t>
  </si>
  <si>
    <t>Tehnomanija</t>
  </si>
  <si>
    <t>SSD Kingston 500GB</t>
  </si>
  <si>
    <t>Laptop Lenovo IdeaPad</t>
  </si>
  <si>
    <t>Monitor Samsung 27</t>
  </si>
  <si>
    <t>Web kamera Logitech C270</t>
  </si>
  <si>
    <t>Slušalice JBL Tune</t>
  </si>
  <si>
    <t>Audio</t>
  </si>
  <si>
    <t>Zvučnici Genius SP-HF</t>
  </si>
  <si>
    <t>Ruter TP-Link AX10</t>
  </si>
  <si>
    <t>Mrežna oprema</t>
  </si>
  <si>
    <t>Switch TP-Link 8 port</t>
  </si>
  <si>
    <t>Eksterni HDD 1TB</t>
  </si>
  <si>
    <t>Laptop Asus VivoBook</t>
  </si>
  <si>
    <t>Monitor Acer 23.8</t>
  </si>
  <si>
    <t>Tastatura Redragon Kumara</t>
  </si>
  <si>
    <t>Miš Redragon Cobra</t>
  </si>
  <si>
    <t>Štampač Epson EcoTank</t>
  </si>
  <si>
    <t>USB 64GB Kingston</t>
  </si>
  <si>
    <t>SSD Samsung 1TB</t>
  </si>
  <si>
    <t>Laptop Acer Aspire 5</t>
  </si>
  <si>
    <t>Monitor LG 24</t>
  </si>
  <si>
    <t>Web kamera A4Tech</t>
  </si>
  <si>
    <t>Slušalice Sony WH-CH520</t>
  </si>
  <si>
    <t>Zvučnici Logitech Z213</t>
  </si>
  <si>
    <t>Ruter Xiaomi AX3000</t>
  </si>
  <si>
    <t>Switch D-Link 8 port</t>
  </si>
  <si>
    <t>Eksterni SSD 500GB</t>
  </si>
  <si>
    <t>Laptop Dell Inspiron</t>
  </si>
  <si>
    <t>Monitor Philips 24</t>
  </si>
  <si>
    <t>Tastatura Microsoft Wired</t>
  </si>
  <si>
    <t>Miš Microsoft Mobile</t>
  </si>
  <si>
    <t>Na osnovu raspoloživih podataka u tabeli popuniti kolonu Ukupan prihod.</t>
  </si>
  <si>
    <t>Koliki je ukupan broj paketa za grad Beograd?</t>
  </si>
  <si>
    <t>Koliki je ukupan prihod za kurirsku službu Aks?</t>
  </si>
  <si>
    <t>Koliko isporuka ima cenu po paketu veću od 330 RSD?</t>
  </si>
  <si>
    <t>Kolika je prosečna cena po paketu za grad Novi Sad?</t>
  </si>
  <si>
    <t>Row Labels</t>
  </si>
  <si>
    <t>Grand Total</t>
  </si>
  <si>
    <t>Sum of Konverzije</t>
  </si>
  <si>
    <t>Sum of Budžet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</si>
</sst>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7" formatCode="0.000"/>
    <numFmt numFmtId="168" formatCode="0.0%"/>
  </numFmts>
  <fonts count="12" x14ac:knownFonts="1">
    <font>
      <sz val="11"/>
      <color theme="1"/>
      <name val="Calibri"/>
    </font>
    <font>
      <sz val="11"/>
      <color rgb="FF9C5700"/>
      <name val="Calibri"/>
    </font>
    <font>
      <sz val="11"/>
      <color theme="0"/>
      <name val="Calibri"/>
    </font>
    <font>
      <sz val="10"/>
      <name val="Arial"/>
    </font>
    <font>
      <sz val="14"/>
      <color theme="1"/>
      <name val="Arial"/>
    </font>
    <font>
      <b/>
      <sz val="12"/>
      <color theme="1"/>
      <name val="Cambria"/>
    </font>
    <font>
      <sz val="12"/>
      <color theme="1"/>
      <name val="Cambria"/>
    </font>
    <font>
      <b/>
      <sz val="12"/>
      <name val="Cambria"/>
    </font>
    <font>
      <sz val="12"/>
      <name val="Cambria"/>
    </font>
    <font>
      <b/>
      <sz val="12"/>
      <color rgb="FF002060"/>
      <name val="Cambria"/>
    </font>
    <font>
      <b/>
      <sz val="11"/>
      <color theme="1"/>
      <name val="Calibri"/>
    </font>
    <font>
      <i/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/>
      </patternFill>
    </fill>
    <fill>
      <patternFill patternType="solid">
        <fgColor theme="0"/>
      </patternFill>
    </fill>
    <fill>
      <patternFill patternType="solid">
        <fgColor theme="4" tint="0.79995117038483843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4" fillId="0" borderId="0" xfId="0" applyFont="1"/>
    <xf numFmtId="0" fontId="3" fillId="0" borderId="0" xfId="4"/>
    <xf numFmtId="0" fontId="6" fillId="0" borderId="0" xfId="0" applyFont="1"/>
    <xf numFmtId="0" fontId="6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5" borderId="1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6" fillId="0" borderId="1" xfId="0" applyFont="1" applyBorder="1"/>
    <xf numFmtId="0" fontId="6" fillId="0" borderId="7" xfId="0" applyFont="1" applyBorder="1"/>
    <xf numFmtId="1" fontId="6" fillId="0" borderId="1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5" fillId="5" borderId="7" xfId="0" applyFont="1" applyFill="1" applyBorder="1"/>
    <xf numFmtId="0" fontId="5" fillId="5" borderId="1" xfId="0" applyFont="1" applyFill="1" applyBorder="1"/>
    <xf numFmtId="0" fontId="6" fillId="0" borderId="7" xfId="0" applyFont="1" applyBorder="1" applyAlignment="1">
      <alignment horizontal="center"/>
    </xf>
    <xf numFmtId="0" fontId="7" fillId="5" borderId="2" xfId="0" applyFont="1" applyFill="1" applyBorder="1" applyAlignment="1">
      <alignment vertical="center"/>
    </xf>
    <xf numFmtId="0" fontId="7" fillId="5" borderId="2" xfId="2" applyFont="1" applyFill="1" applyBorder="1" applyAlignment="1">
      <alignment horizontal="center" vertical="center"/>
    </xf>
    <xf numFmtId="0" fontId="7" fillId="5" borderId="4" xfId="2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8" fillId="0" borderId="0" xfId="4" applyFont="1"/>
    <xf numFmtId="0" fontId="6" fillId="4" borderId="3" xfId="0" applyFont="1" applyFill="1" applyBorder="1"/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/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8" fillId="5" borderId="1" xfId="1" applyFont="1" applyFill="1" applyBorder="1"/>
    <xf numFmtId="0" fontId="9" fillId="4" borderId="1" xfId="1" applyFont="1" applyFill="1" applyBorder="1"/>
    <xf numFmtId="0" fontId="7" fillId="4" borderId="2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167" fontId="6" fillId="0" borderId="1" xfId="0" applyNumberFormat="1" applyFont="1" applyBorder="1" applyAlignment="1">
      <alignment horizontal="center"/>
    </xf>
    <xf numFmtId="2" fontId="9" fillId="4" borderId="1" xfId="0" applyNumberFormat="1" applyFont="1" applyFill="1" applyBorder="1"/>
    <xf numFmtId="3" fontId="0" fillId="0" borderId="0" xfId="0" applyNumberFormat="1"/>
    <xf numFmtId="0" fontId="5" fillId="0" borderId="1" xfId="0" applyFont="1" applyBorder="1" applyAlignment="1">
      <alignment horizontal="left" vertical="center"/>
    </xf>
    <xf numFmtId="168" fontId="9" fillId="4" borderId="1" xfId="0" applyNumberFormat="1" applyFont="1" applyFill="1" applyBorder="1"/>
    <xf numFmtId="4" fontId="9" fillId="4" borderId="1" xfId="0" applyNumberFormat="1" applyFont="1" applyFill="1" applyBorder="1"/>
    <xf numFmtId="3" fontId="7" fillId="4" borderId="2" xfId="0" applyNumberFormat="1" applyFont="1" applyFill="1" applyBorder="1" applyAlignment="1">
      <alignment horizontal="center"/>
    </xf>
    <xf numFmtId="1" fontId="7" fillId="4" borderId="2" xfId="0" applyNumberFormat="1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4" fontId="9" fillId="4" borderId="1" xfId="1" applyNumberFormat="1" applyFont="1" applyFill="1" applyBorder="1"/>
    <xf numFmtId="1" fontId="9" fillId="4" borderId="1" xfId="1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5">
    <cellStyle name="Accent5" xfId="2" xr:uid="{00000000-0005-0000-0000-000000000000}"/>
    <cellStyle name="Comma 2" xfId="3" xr:uid="{00000000-0005-0000-0000-000001000000}"/>
    <cellStyle name="Neutral" xfId="1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[testExcel_izmenjen_zadatak1_sa_resenjem.xlsx]Zadatak 2!PivotTable4</c:name>
    <c:fmtId val="0"/>
  </c:pivotSource>
  <c:chart>
    <c:title>
      <c:layout>
        <c:manualLayout>
          <c:xMode val="edge"/>
          <c:yMode val="edge"/>
          <c:x val="0.91571506600348984"/>
          <c:y val="0.389573498180637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'Zadatak 2'!$I$22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'Zadatak 2'!$H$23:$H$26</c:f>
              <c:strCache>
                <c:ptCount val="3"/>
                <c:pt idx="0">
                  <c:v>Facebook</c:v>
                </c:pt>
                <c:pt idx="1">
                  <c:v>Google</c:v>
                </c:pt>
                <c:pt idx="2">
                  <c:v>Instagram</c:v>
                </c:pt>
              </c:strCache>
            </c:strRef>
          </c:cat>
          <c:val>
            <c:numRef>
              <c:f>'Zadatak 2'!$I$23:$I$26</c:f>
              <c:numCache>
                <c:formatCode>General</c:formatCode>
                <c:ptCount val="3"/>
                <c:pt idx="0">
                  <c:v>1604000</c:v>
                </c:pt>
                <c:pt idx="1">
                  <c:v>1452000</c:v>
                </c:pt>
                <c:pt idx="2">
                  <c:v>1533000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87-4167-9C8B-02E0ADCFB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11</xdr:row>
      <xdr:rowOff>42862</xdr:rowOff>
    </xdr:from>
    <xdr:to>
      <xdr:col>9</xdr:col>
      <xdr:colOff>5305426</xdr:colOff>
      <xdr:row>26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5A565E5-23F1-FE88-CA91-BE0FFE5E02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38100</xdr:rowOff>
    </xdr:from>
    <xdr:ext cx="6562725" cy="1304925"/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Grp="1"/>
        </xdr:cNvSpPr>
      </xdr:nvSpPr>
      <xdr:spPr>
        <a:xfrm>
          <a:off x="47625" y="38100"/>
          <a:ext cx="6562725" cy="13049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wrap="square" anchor="t">
          <a:noAutofit/>
        </a:bodyPr>
        <a:lstStyle/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Jelena želi da uzme keš kredit od banke u iznosu od 12.000 EUR kako bi finansirala renoviranje stana.</a:t>
          </a:r>
          <a:br/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Banka je definisala kamatnu stopu na nivou od 6,40% godišnje na period od 6 godina.</a:t>
          </a:r>
          <a:endParaRPr/>
        </a:p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Izračunajte:</a:t>
          </a:r>
          <a:endParaRPr/>
        </a:p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-Kolika je mesečna rata kredita koju bi Jelena plaćala? </a:t>
          </a:r>
          <a:endParaRPr/>
        </a:p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-Koliko bi iznosio ukupan otplaćen dug banci za period od 6 godina? </a:t>
          </a:r>
          <a:endParaRPr/>
        </a:p>
        <a:p>
          <a:r>
            <a:rPr sz="1100" b="1">
              <a:solidFill>
                <a:sysClr val="windowText" lastClr="000000"/>
              </a:solidFill>
              <a:latin typeface="Cambria"/>
              <a:ea typeface="Cambria"/>
              <a:cs typeface="Cambria"/>
            </a:rPr>
            <a:t>-Koliko bi iznosila ukupna isplaćena kamata za period od 6 godina?</a:t>
          </a:r>
          <a:endParaRPr/>
        </a:p>
        <a:p>
          <a:endParaRPr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8</xdr:row>
      <xdr:rowOff>0</xdr:rowOff>
    </xdr:from>
    <xdr:ext cx="5200650" cy="13430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Grp="1"/>
        </xdr:cNvSpPr>
      </xdr:nvSpPr>
      <xdr:spPr>
        <a:xfrm>
          <a:off x="6572250" y="1619250"/>
          <a:ext cx="5200650" cy="13430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t">
          <a:noAutofit/>
        </a:bodyPr>
        <a:lstStyle/>
        <a:p>
          <a:r>
            <a:rPr sz="1200" b="0" i="0" u="none">
              <a:solidFill>
                <a:schemeClr val="tx1"/>
              </a:solidFill>
              <a:latin typeface="Cambria"/>
              <a:ea typeface="Cambria"/>
              <a:cs typeface="Cambria"/>
            </a:rPr>
            <a:t>Baza proizvoda sadrži kolone Šifra proizvoda, Naziv proizvoda, Kategorija, Dobavljač, Cena i Stanje na lageru.</a:t>
          </a:r>
          <a:endParaRPr/>
        </a:p>
        <a:p>
          <a:r>
            <a:rPr sz="1200" b="0" i="0" u="none">
              <a:solidFill>
                <a:schemeClr val="tx1"/>
              </a:solidFill>
              <a:latin typeface="Cambria"/>
              <a:ea typeface="Cambria"/>
              <a:cs typeface="Cambria"/>
            </a:rPr>
            <a:t>Formatirati tabelu PRETRAGA tako da se unosom šifre proizvoda u odgovarajuće polje automatski ispisuju naziv proizvoda, cena i stanje na lageru. Primeniti odgovarajuće funkcije za pretragu podataka iz tabele.</a:t>
          </a:r>
          <a:endParaRPr/>
        </a:p>
        <a:p>
          <a:endParaRPr/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ra" refreshedDate="46119.948513078707" createdVersion="8" refreshedVersion="8" minRefreshableVersion="3" recordCount="50" xr:uid="{0F4CA02C-264A-48F5-ACF6-227C80A6C787}">
  <cacheSource type="worksheet">
    <worksheetSource ref="A1:G51" sheet="Zadatak 2"/>
  </cacheSource>
  <cacheFields count="7">
    <cacheField name="Kampanja" numFmtId="0">
      <sharedItems count="5">
        <s v="Black Friday"/>
        <s v="Letnja akcija"/>
        <s v="Nova kolekcija"/>
        <s v="Zimski popust"/>
        <s v="Prolećna kampanja"/>
      </sharedItems>
    </cacheField>
    <cacheField name="Kanal" numFmtId="0">
      <sharedItems count="3">
        <s v="Facebook"/>
        <s v="Google"/>
        <s v="Instagram"/>
      </sharedItems>
    </cacheField>
    <cacheField name="Grad" numFmtId="0">
      <sharedItems count="5">
        <s v="Beograd"/>
        <s v="Novi Sad"/>
        <s v="Niš"/>
        <s v="Kragujevac"/>
        <s v="Subotica"/>
      </sharedItems>
    </cacheField>
    <cacheField name="Budžet" numFmtId="0">
      <sharedItems containsSemiMixedTypes="0" containsString="0" containsNumber="1" containsInteger="1" minValue="50000" maxValue="175000"/>
    </cacheField>
    <cacheField name="Klikovi" numFmtId="0">
      <sharedItems containsSemiMixedTypes="0" containsString="0" containsNumber="1" containsInteger="1" minValue="2600" maxValue="7800"/>
    </cacheField>
    <cacheField name="Konverzije" numFmtId="0">
      <sharedItems containsSemiMixedTypes="0" containsString="0" containsNumber="1" containsInteger="1" minValue="110" maxValue="480"/>
    </cacheField>
    <cacheField name="Stopa konverzije" numFmtId="167">
      <sharedItems containsSemiMixedTypes="0" containsString="0" containsNumber="1" minValue="0.04" maxValue="6.1538461538461542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x v="0"/>
    <x v="0"/>
    <x v="0"/>
    <n v="120000"/>
    <n v="5000"/>
    <n v="250"/>
    <n v="0.05"/>
  </r>
  <r>
    <x v="0"/>
    <x v="1"/>
    <x v="1"/>
    <n v="90000"/>
    <n v="4200"/>
    <n v="210"/>
    <n v="0.05"/>
  </r>
  <r>
    <x v="1"/>
    <x v="2"/>
    <x v="2"/>
    <n v="70000"/>
    <n v="3500"/>
    <n v="180"/>
    <n v="5.1428571428571428E-2"/>
  </r>
  <r>
    <x v="1"/>
    <x v="0"/>
    <x v="3"/>
    <n v="60000"/>
    <n v="3000"/>
    <n v="120"/>
    <n v="0.04"/>
  </r>
  <r>
    <x v="2"/>
    <x v="1"/>
    <x v="4"/>
    <n v="80000"/>
    <n v="4000"/>
    <n v="200"/>
    <n v="0.05"/>
  </r>
  <r>
    <x v="2"/>
    <x v="2"/>
    <x v="0"/>
    <n v="110000"/>
    <n v="5500"/>
    <n v="300"/>
    <n v="5.4545454545454543E-2"/>
  </r>
  <r>
    <x v="3"/>
    <x v="0"/>
    <x v="1"/>
    <n v="95000"/>
    <n v="4300"/>
    <n v="220"/>
    <n v="5.1162790697674418E-2"/>
  </r>
  <r>
    <x v="3"/>
    <x v="1"/>
    <x v="2"/>
    <n v="85000"/>
    <n v="4100"/>
    <n v="190"/>
    <n v="4.6341463414634146E-2"/>
  </r>
  <r>
    <x v="4"/>
    <x v="2"/>
    <x v="3"/>
    <n v="50000"/>
    <n v="2600"/>
    <n v="110"/>
    <n v="4.230769230769231E-2"/>
  </r>
  <r>
    <x v="4"/>
    <x v="0"/>
    <x v="4"/>
    <n v="55000"/>
    <n v="2800"/>
    <n v="130"/>
    <n v="4.642857142857143E-2"/>
  </r>
  <r>
    <x v="0"/>
    <x v="2"/>
    <x v="0"/>
    <n v="130000"/>
    <n v="6000"/>
    <n v="320"/>
    <n v="5.3333333333333337E-2"/>
  </r>
  <r>
    <x v="1"/>
    <x v="1"/>
    <x v="1"/>
    <n v="75000"/>
    <n v="3600"/>
    <n v="170"/>
    <n v="4.7222222222222221E-2"/>
  </r>
  <r>
    <x v="2"/>
    <x v="0"/>
    <x v="2"/>
    <n v="82000"/>
    <n v="3900"/>
    <n v="200"/>
    <n v="5.128205128205128E-2"/>
  </r>
  <r>
    <x v="3"/>
    <x v="2"/>
    <x v="3"/>
    <n v="60000"/>
    <n v="3100"/>
    <n v="140"/>
    <n v="4.5161290322580643E-2"/>
  </r>
  <r>
    <x v="4"/>
    <x v="1"/>
    <x v="4"/>
    <n v="65000"/>
    <n v="3300"/>
    <n v="150"/>
    <n v="4.5454545454545456E-2"/>
  </r>
  <r>
    <x v="0"/>
    <x v="0"/>
    <x v="0"/>
    <n v="140000"/>
    <n v="6200"/>
    <n v="350"/>
    <n v="5.6451612903225805E-2"/>
  </r>
  <r>
    <x v="1"/>
    <x v="2"/>
    <x v="1"/>
    <n v="72000"/>
    <n v="3400"/>
    <n v="160"/>
    <n v="4.7058823529411764E-2"/>
  </r>
  <r>
    <x v="2"/>
    <x v="1"/>
    <x v="2"/>
    <n v="88000"/>
    <n v="4100"/>
    <n v="210"/>
    <n v="5.1219512195121948E-2"/>
  </r>
  <r>
    <x v="3"/>
    <x v="0"/>
    <x v="3"/>
    <n v="78000"/>
    <n v="3700"/>
    <n v="180"/>
    <n v="4.8648648648648651E-2"/>
  </r>
  <r>
    <x v="4"/>
    <x v="2"/>
    <x v="4"/>
    <n v="62000"/>
    <n v="3000"/>
    <n v="140"/>
    <n v="4.6666666666666669E-2"/>
  </r>
  <r>
    <x v="0"/>
    <x v="1"/>
    <x v="0"/>
    <n v="150000"/>
    <n v="7000"/>
    <n v="400"/>
    <n v="5.7142857142857141E-2"/>
  </r>
  <r>
    <x v="1"/>
    <x v="0"/>
    <x v="1"/>
    <n v="80000"/>
    <n v="3600"/>
    <n v="190"/>
    <n v="5.2777777777777778E-2"/>
  </r>
  <r>
    <x v="2"/>
    <x v="2"/>
    <x v="2"/>
    <n v="90000"/>
    <n v="4200"/>
    <n v="220"/>
    <n v="5.2380952380952382E-2"/>
  </r>
  <r>
    <x v="3"/>
    <x v="1"/>
    <x v="3"/>
    <n v="77000"/>
    <n v="3500"/>
    <n v="170"/>
    <n v="4.8571428571428571E-2"/>
  </r>
  <r>
    <x v="4"/>
    <x v="0"/>
    <x v="4"/>
    <n v="60000"/>
    <n v="2800"/>
    <n v="130"/>
    <n v="4.642857142857143E-2"/>
  </r>
  <r>
    <x v="0"/>
    <x v="2"/>
    <x v="0"/>
    <n v="160000"/>
    <n v="7200"/>
    <n v="420"/>
    <n v="5.8333333333333334E-2"/>
  </r>
  <r>
    <x v="1"/>
    <x v="1"/>
    <x v="1"/>
    <n v="82000"/>
    <n v="3800"/>
    <n v="200"/>
    <n v="5.2631578947368418E-2"/>
  </r>
  <r>
    <x v="2"/>
    <x v="0"/>
    <x v="2"/>
    <n v="91000"/>
    <n v="4300"/>
    <n v="230"/>
    <n v="5.3488372093023255E-2"/>
  </r>
  <r>
    <x v="3"/>
    <x v="2"/>
    <x v="3"/>
    <n v="79000"/>
    <n v="3600"/>
    <n v="180"/>
    <n v="0.05"/>
  </r>
  <r>
    <x v="4"/>
    <x v="1"/>
    <x v="4"/>
    <n v="67000"/>
    <n v="3100"/>
    <n v="150"/>
    <n v="4.8387096774193547E-2"/>
  </r>
  <r>
    <x v="0"/>
    <x v="0"/>
    <x v="0"/>
    <n v="155000"/>
    <n v="7100"/>
    <n v="390"/>
    <n v="5.4929577464788736E-2"/>
  </r>
  <r>
    <x v="1"/>
    <x v="2"/>
    <x v="1"/>
    <n v="78000"/>
    <n v="3600"/>
    <n v="180"/>
    <n v="0.05"/>
  </r>
  <r>
    <x v="2"/>
    <x v="1"/>
    <x v="2"/>
    <n v="92000"/>
    <n v="4400"/>
    <n v="240"/>
    <n v="5.4545454545454543E-2"/>
  </r>
  <r>
    <x v="3"/>
    <x v="0"/>
    <x v="3"/>
    <n v="80000"/>
    <n v="3700"/>
    <n v="190"/>
    <n v="5.1351351351351354E-2"/>
  </r>
  <r>
    <x v="4"/>
    <x v="2"/>
    <x v="4"/>
    <n v="65000"/>
    <n v="3200"/>
    <n v="160"/>
    <n v="0.05"/>
  </r>
  <r>
    <x v="0"/>
    <x v="1"/>
    <x v="0"/>
    <n v="165000"/>
    <n v="7300"/>
    <n v="430"/>
    <n v="5.8904109589041097E-2"/>
  </r>
  <r>
    <x v="1"/>
    <x v="0"/>
    <x v="1"/>
    <n v="83000"/>
    <n v="3900"/>
    <n v="210"/>
    <n v="5.3846153846153849E-2"/>
  </r>
  <r>
    <x v="2"/>
    <x v="2"/>
    <x v="2"/>
    <n v="95000"/>
    <n v="4500"/>
    <n v="250"/>
    <n v="5.5555555555555552E-2"/>
  </r>
  <r>
    <x v="3"/>
    <x v="1"/>
    <x v="3"/>
    <n v="82000"/>
    <n v="3800"/>
    <n v="200"/>
    <n v="5.2631578947368418E-2"/>
  </r>
  <r>
    <x v="4"/>
    <x v="0"/>
    <x v="4"/>
    <n v="68000"/>
    <n v="3300"/>
    <n v="170"/>
    <n v="5.1515151515151514E-2"/>
  </r>
  <r>
    <x v="0"/>
    <x v="2"/>
    <x v="0"/>
    <n v="170000"/>
    <n v="7500"/>
    <n v="450"/>
    <n v="0.06"/>
  </r>
  <r>
    <x v="1"/>
    <x v="1"/>
    <x v="1"/>
    <n v="85000"/>
    <n v="4000"/>
    <n v="220"/>
    <n v="5.5E-2"/>
  </r>
  <r>
    <x v="2"/>
    <x v="0"/>
    <x v="2"/>
    <n v="97000"/>
    <n v="4600"/>
    <n v="260"/>
    <n v="5.6521739130434782E-2"/>
  </r>
  <r>
    <x v="3"/>
    <x v="2"/>
    <x v="3"/>
    <n v="83000"/>
    <n v="3900"/>
    <n v="210"/>
    <n v="5.3846153846153849E-2"/>
  </r>
  <r>
    <x v="4"/>
    <x v="1"/>
    <x v="4"/>
    <n v="70000"/>
    <n v="3400"/>
    <n v="180"/>
    <n v="5.2941176470588235E-2"/>
  </r>
  <r>
    <x v="0"/>
    <x v="0"/>
    <x v="0"/>
    <n v="175000"/>
    <n v="7800"/>
    <n v="480"/>
    <n v="6.1538461538461542E-2"/>
  </r>
  <r>
    <x v="1"/>
    <x v="2"/>
    <x v="1"/>
    <n v="87000"/>
    <n v="4100"/>
    <n v="230"/>
    <n v="5.6097560975609757E-2"/>
  </r>
  <r>
    <x v="2"/>
    <x v="1"/>
    <x v="2"/>
    <n v="99000"/>
    <n v="4700"/>
    <n v="270"/>
    <n v="5.7446808510638298E-2"/>
  </r>
  <r>
    <x v="3"/>
    <x v="0"/>
    <x v="3"/>
    <n v="85000"/>
    <n v="4000"/>
    <n v="220"/>
    <n v="5.5E-2"/>
  </r>
  <r>
    <x v="4"/>
    <x v="2"/>
    <x v="4"/>
    <n v="72000"/>
    <n v="3500"/>
    <n v="190"/>
    <n v="5.4285714285714284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C305D5-1660-4CB6-A202-7838E463B2A2}" name="PivotTable4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2">
  <location ref="H22:I26" firstHeaderRow="1" firstDataRow="1" firstDataCol="1"/>
  <pivotFields count="7">
    <pivotField axis="axisRow" showAll="0">
      <items count="6">
        <item x="0"/>
        <item x="1"/>
        <item x="2"/>
        <item x="4"/>
        <item x="3"/>
        <item t="default"/>
      </items>
    </pivotField>
    <pivotField axis="axisRow" showAll="0">
      <items count="4">
        <item sd="0" x="0"/>
        <item sd="0" x="1"/>
        <item sd="0" x="2"/>
        <item t="default"/>
      </items>
    </pivotField>
    <pivotField showAll="0"/>
    <pivotField dataField="1" showAll="0"/>
    <pivotField showAll="0"/>
    <pivotField showAll="0"/>
    <pivotField numFmtId="167" showAll="0"/>
  </pivotFields>
  <rowFields count="2">
    <field x="1"/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Budžet" fld="3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EA0E61-20F5-4685-BD85-453BF8989470}" name="PivotTable3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13:I18" firstHeaderRow="1" firstDataRow="1" firstDataCol="1"/>
  <pivotFields count="7">
    <pivotField showAll="0"/>
    <pivotField axis="axisRow" showAll="0">
      <items count="4">
        <item x="0"/>
        <item x="1"/>
        <item x="2"/>
        <item t="default"/>
      </items>
    </pivotField>
    <pivotField axis="axisRow" showAll="0">
      <items count="6">
        <item x="0"/>
        <item h="1" x="3"/>
        <item h="1" x="2"/>
        <item h="1" x="1"/>
        <item h="1" x="4"/>
        <item t="default"/>
      </items>
    </pivotField>
    <pivotField showAll="0"/>
    <pivotField showAll="0"/>
    <pivotField dataField="1" showAll="0"/>
    <pivotField numFmtId="167" showAll="0"/>
  </pivotFields>
  <rowFields count="2">
    <field x="2"/>
    <field x="1"/>
  </rowFields>
  <rowItems count="5">
    <i>
      <x/>
    </i>
    <i r="1">
      <x/>
    </i>
    <i r="1">
      <x v="1"/>
    </i>
    <i r="1">
      <x v="2"/>
    </i>
    <i t="grand">
      <x/>
    </i>
  </rowItems>
  <colItems count="1">
    <i/>
  </colItems>
  <dataFields count="1">
    <dataField name="Sum of Konverzije" fld="5" baseField="1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J64"/>
  <sheetViews>
    <sheetView tabSelected="1" workbookViewId="0">
      <selection activeCell="H23" sqref="H23"/>
    </sheetView>
  </sheetViews>
  <sheetFormatPr defaultRowHeight="15.75" x14ac:dyDescent="0.25"/>
  <cols>
    <col min="1" max="1" width="9.140625" style="3"/>
    <col min="2" max="2" width="18.28515625" style="3" customWidth="1"/>
    <col min="3" max="3" width="12.28515625" style="3" customWidth="1"/>
    <col min="4" max="4" width="13.7109375" style="3" customWidth="1"/>
    <col min="5" max="5" width="15.7109375" style="3" customWidth="1"/>
    <col min="6" max="6" width="14.85546875" style="3" customWidth="1"/>
    <col min="7" max="7" width="9.140625" style="3"/>
    <col min="8" max="8" width="126.5703125" style="3" customWidth="1"/>
    <col min="9" max="9" width="16.140625" style="3" customWidth="1"/>
    <col min="10" max="10" width="8.42578125" style="3" customWidth="1"/>
    <col min="11" max="16384" width="9.140625" style="3"/>
  </cols>
  <sheetData>
    <row r="4" spans="2:10" ht="75.75" customHeight="1" x14ac:dyDescent="0.25">
      <c r="B4" s="18" t="s">
        <v>0</v>
      </c>
      <c r="C4" s="19" t="s">
        <v>1</v>
      </c>
      <c r="D4" s="20" t="s">
        <v>2</v>
      </c>
      <c r="E4" s="21" t="s">
        <v>3</v>
      </c>
      <c r="F4" s="21" t="s">
        <v>4</v>
      </c>
      <c r="H4" s="16"/>
      <c r="I4" s="8" t="s">
        <v>5</v>
      </c>
      <c r="J4" s="22"/>
    </row>
    <row r="5" spans="2:10" x14ac:dyDescent="0.25">
      <c r="B5" s="23" t="s">
        <v>6</v>
      </c>
      <c r="C5" s="24" t="s">
        <v>7</v>
      </c>
      <c r="D5" s="24">
        <v>120</v>
      </c>
      <c r="E5" s="47">
        <v>350</v>
      </c>
      <c r="F5" s="48">
        <f t="shared" ref="F5:F36" si="0">D5*E5</f>
        <v>42000</v>
      </c>
      <c r="H5" s="5"/>
      <c r="J5" s="22"/>
    </row>
    <row r="6" spans="2:10" x14ac:dyDescent="0.25">
      <c r="B6" s="25" t="s">
        <v>8</v>
      </c>
      <c r="C6" s="26" t="s">
        <v>9</v>
      </c>
      <c r="D6" s="26">
        <v>85</v>
      </c>
      <c r="E6" s="49">
        <v>300</v>
      </c>
      <c r="F6" s="48">
        <f t="shared" si="0"/>
        <v>25500</v>
      </c>
      <c r="H6" s="27" t="s">
        <v>90</v>
      </c>
      <c r="I6" s="29"/>
      <c r="J6" s="22"/>
    </row>
    <row r="7" spans="2:10" x14ac:dyDescent="0.25">
      <c r="B7" s="25" t="s">
        <v>10</v>
      </c>
      <c r="C7" s="26" t="s">
        <v>11</v>
      </c>
      <c r="D7" s="26">
        <v>60</v>
      </c>
      <c r="E7" s="49">
        <v>320</v>
      </c>
      <c r="F7" s="48">
        <f t="shared" si="0"/>
        <v>19200</v>
      </c>
      <c r="H7" s="27" t="s">
        <v>91</v>
      </c>
      <c r="I7" s="29">
        <f>SUMIF($C$5:$C$64,"Beograd",$D$5:$D$64)</f>
        <v>1880</v>
      </c>
      <c r="J7" s="22"/>
    </row>
    <row r="8" spans="2:10" x14ac:dyDescent="0.25">
      <c r="B8" s="25" t="s">
        <v>12</v>
      </c>
      <c r="C8" s="26" t="s">
        <v>13</v>
      </c>
      <c r="D8" s="26">
        <v>45</v>
      </c>
      <c r="E8" s="49">
        <v>280</v>
      </c>
      <c r="F8" s="48">
        <f t="shared" si="0"/>
        <v>12600</v>
      </c>
      <c r="H8" s="27" t="s">
        <v>92</v>
      </c>
      <c r="I8" s="50">
        <f>SUMIF($B$5:$B$64,"Aks",$F$5:$F$64)</f>
        <v>516400</v>
      </c>
      <c r="J8" s="22"/>
    </row>
    <row r="9" spans="2:10" x14ac:dyDescent="0.25">
      <c r="B9" s="25" t="s">
        <v>6</v>
      </c>
      <c r="C9" s="26" t="s">
        <v>14</v>
      </c>
      <c r="D9" s="26">
        <v>70</v>
      </c>
      <c r="E9" s="49">
        <v>330</v>
      </c>
      <c r="F9" s="48">
        <f t="shared" si="0"/>
        <v>23100</v>
      </c>
      <c r="H9" s="27" t="s">
        <v>93</v>
      </c>
      <c r="I9" s="51">
        <f>COUNTIF($E$5:$E$64,"&gt;330")</f>
        <v>21</v>
      </c>
      <c r="J9" s="22"/>
    </row>
    <row r="10" spans="2:10" x14ac:dyDescent="0.25">
      <c r="B10" s="25" t="s">
        <v>8</v>
      </c>
      <c r="C10" s="26" t="s">
        <v>7</v>
      </c>
      <c r="D10" s="26">
        <v>150</v>
      </c>
      <c r="E10" s="49">
        <v>310</v>
      </c>
      <c r="F10" s="48">
        <f t="shared" si="0"/>
        <v>46500</v>
      </c>
      <c r="H10" s="27" t="s">
        <v>94</v>
      </c>
      <c r="I10" s="35">
        <f>AVERAGEIF($C$5:$C$64,"Novi Sad",$E$5:$E$64)</f>
        <v>328.33333333333331</v>
      </c>
    </row>
    <row r="11" spans="2:10" x14ac:dyDescent="0.25">
      <c r="B11" s="25" t="s">
        <v>10</v>
      </c>
      <c r="C11" s="26" t="s">
        <v>9</v>
      </c>
      <c r="D11" s="26">
        <v>95</v>
      </c>
      <c r="E11" s="49">
        <v>340</v>
      </c>
      <c r="F11" s="48">
        <f t="shared" si="0"/>
        <v>32300</v>
      </c>
      <c r="H11" s="33"/>
    </row>
    <row r="12" spans="2:10" x14ac:dyDescent="0.25">
      <c r="B12" s="25" t="s">
        <v>12</v>
      </c>
      <c r="C12" s="26" t="s">
        <v>11</v>
      </c>
      <c r="D12" s="26">
        <v>55</v>
      </c>
      <c r="E12" s="49">
        <v>290</v>
      </c>
      <c r="F12" s="48">
        <f t="shared" si="0"/>
        <v>15950</v>
      </c>
      <c r="H12"/>
    </row>
    <row r="13" spans="2:10" x14ac:dyDescent="0.25">
      <c r="B13" s="25" t="s">
        <v>6</v>
      </c>
      <c r="C13" s="26" t="s">
        <v>13</v>
      </c>
      <c r="D13" s="26">
        <v>40</v>
      </c>
      <c r="E13" s="49">
        <v>300</v>
      </c>
      <c r="F13" s="48">
        <f t="shared" si="0"/>
        <v>12000</v>
      </c>
      <c r="H13"/>
    </row>
    <row r="14" spans="2:10" x14ac:dyDescent="0.25">
      <c r="B14" s="25" t="s">
        <v>8</v>
      </c>
      <c r="C14" s="26" t="s">
        <v>14</v>
      </c>
      <c r="D14" s="26">
        <v>65</v>
      </c>
      <c r="E14" s="49">
        <v>320</v>
      </c>
      <c r="F14" s="48">
        <f t="shared" si="0"/>
        <v>20800</v>
      </c>
      <c r="H14"/>
    </row>
    <row r="15" spans="2:10" x14ac:dyDescent="0.25">
      <c r="B15" s="25" t="s">
        <v>10</v>
      </c>
      <c r="C15" s="26" t="s">
        <v>7</v>
      </c>
      <c r="D15" s="26">
        <v>130</v>
      </c>
      <c r="E15" s="49">
        <v>360</v>
      </c>
      <c r="F15" s="48">
        <f t="shared" si="0"/>
        <v>46800</v>
      </c>
    </row>
    <row r="16" spans="2:10" x14ac:dyDescent="0.25">
      <c r="B16" s="25" t="s">
        <v>12</v>
      </c>
      <c r="C16" s="26" t="s">
        <v>9</v>
      </c>
      <c r="D16" s="26">
        <v>75</v>
      </c>
      <c r="E16" s="49">
        <v>300</v>
      </c>
      <c r="F16" s="48">
        <f t="shared" si="0"/>
        <v>22500</v>
      </c>
      <c r="H16" s="33"/>
    </row>
    <row r="17" spans="2:8" x14ac:dyDescent="0.25">
      <c r="B17" s="25" t="s">
        <v>6</v>
      </c>
      <c r="C17" s="26" t="s">
        <v>11</v>
      </c>
      <c r="D17" s="26">
        <v>90</v>
      </c>
      <c r="E17" s="49">
        <v>310</v>
      </c>
      <c r="F17" s="48">
        <f t="shared" si="0"/>
        <v>27900</v>
      </c>
      <c r="H17"/>
    </row>
    <row r="18" spans="2:8" x14ac:dyDescent="0.25">
      <c r="B18" s="25" t="s">
        <v>8</v>
      </c>
      <c r="C18" s="26" t="s">
        <v>13</v>
      </c>
      <c r="D18" s="26">
        <v>50</v>
      </c>
      <c r="E18" s="49">
        <v>280</v>
      </c>
      <c r="F18" s="48">
        <f t="shared" si="0"/>
        <v>14000</v>
      </c>
      <c r="H18"/>
    </row>
    <row r="19" spans="2:8" x14ac:dyDescent="0.25">
      <c r="B19" s="25" t="s">
        <v>10</v>
      </c>
      <c r="C19" s="26" t="s">
        <v>14</v>
      </c>
      <c r="D19" s="26">
        <v>80</v>
      </c>
      <c r="E19" s="49">
        <v>330</v>
      </c>
      <c r="F19" s="48">
        <f t="shared" si="0"/>
        <v>26400</v>
      </c>
      <c r="H19"/>
    </row>
    <row r="20" spans="2:8" x14ac:dyDescent="0.25">
      <c r="B20" s="25" t="s">
        <v>12</v>
      </c>
      <c r="C20" s="26" t="s">
        <v>7</v>
      </c>
      <c r="D20" s="26">
        <v>140</v>
      </c>
      <c r="E20" s="49">
        <v>350</v>
      </c>
      <c r="F20" s="48">
        <f t="shared" si="0"/>
        <v>49000</v>
      </c>
    </row>
    <row r="21" spans="2:8" x14ac:dyDescent="0.25">
      <c r="B21" s="25" t="s">
        <v>6</v>
      </c>
      <c r="C21" s="26" t="s">
        <v>9</v>
      </c>
      <c r="D21" s="26">
        <v>100</v>
      </c>
      <c r="E21" s="49">
        <v>340</v>
      </c>
      <c r="F21" s="48">
        <f t="shared" si="0"/>
        <v>34000</v>
      </c>
      <c r="H21" s="33"/>
    </row>
    <row r="22" spans="2:8" x14ac:dyDescent="0.25">
      <c r="B22" s="25" t="s">
        <v>8</v>
      </c>
      <c r="C22" s="26" t="s">
        <v>11</v>
      </c>
      <c r="D22" s="26">
        <v>70</v>
      </c>
      <c r="E22" s="49">
        <v>300</v>
      </c>
      <c r="F22" s="48">
        <f t="shared" si="0"/>
        <v>21000</v>
      </c>
      <c r="H22"/>
    </row>
    <row r="23" spans="2:8" x14ac:dyDescent="0.25">
      <c r="B23" s="25" t="s">
        <v>10</v>
      </c>
      <c r="C23" s="26" t="s">
        <v>13</v>
      </c>
      <c r="D23" s="26">
        <v>55</v>
      </c>
      <c r="E23" s="49">
        <v>310</v>
      </c>
      <c r="F23" s="48">
        <f t="shared" si="0"/>
        <v>17050</v>
      </c>
      <c r="H23"/>
    </row>
    <row r="24" spans="2:8" x14ac:dyDescent="0.25">
      <c r="B24" s="25" t="s">
        <v>12</v>
      </c>
      <c r="C24" s="26" t="s">
        <v>14</v>
      </c>
      <c r="D24" s="26">
        <v>60</v>
      </c>
      <c r="E24" s="49">
        <v>290</v>
      </c>
      <c r="F24" s="48">
        <f t="shared" si="0"/>
        <v>17400</v>
      </c>
      <c r="H24"/>
    </row>
    <row r="25" spans="2:8" x14ac:dyDescent="0.25">
      <c r="B25" s="25" t="s">
        <v>6</v>
      </c>
      <c r="C25" s="26" t="s">
        <v>7</v>
      </c>
      <c r="D25" s="26">
        <v>110</v>
      </c>
      <c r="E25" s="49">
        <v>360</v>
      </c>
      <c r="F25" s="48">
        <f t="shared" si="0"/>
        <v>39600</v>
      </c>
    </row>
    <row r="26" spans="2:8" x14ac:dyDescent="0.25">
      <c r="B26" s="25" t="s">
        <v>8</v>
      </c>
      <c r="C26" s="26" t="s">
        <v>9</v>
      </c>
      <c r="D26" s="26">
        <v>95</v>
      </c>
      <c r="E26" s="49">
        <v>320</v>
      </c>
      <c r="F26" s="48">
        <f t="shared" si="0"/>
        <v>30400</v>
      </c>
      <c r="H26" s="33"/>
    </row>
    <row r="27" spans="2:8" x14ac:dyDescent="0.25">
      <c r="B27" s="25" t="s">
        <v>10</v>
      </c>
      <c r="C27" s="26" t="s">
        <v>11</v>
      </c>
      <c r="D27" s="26">
        <v>75</v>
      </c>
      <c r="E27" s="49">
        <v>300</v>
      </c>
      <c r="F27" s="48">
        <f t="shared" si="0"/>
        <v>22500</v>
      </c>
    </row>
    <row r="28" spans="2:8" x14ac:dyDescent="0.25">
      <c r="B28" s="25" t="s">
        <v>12</v>
      </c>
      <c r="C28" s="26" t="s">
        <v>13</v>
      </c>
      <c r="D28" s="26">
        <v>50</v>
      </c>
      <c r="E28" s="49">
        <v>280</v>
      </c>
      <c r="F28" s="48">
        <f t="shared" si="0"/>
        <v>14000</v>
      </c>
    </row>
    <row r="29" spans="2:8" x14ac:dyDescent="0.25">
      <c r="B29" s="25" t="s">
        <v>6</v>
      </c>
      <c r="C29" s="26" t="s">
        <v>14</v>
      </c>
      <c r="D29" s="26">
        <v>85</v>
      </c>
      <c r="E29" s="49">
        <v>330</v>
      </c>
      <c r="F29" s="48">
        <f t="shared" si="0"/>
        <v>28050</v>
      </c>
    </row>
    <row r="30" spans="2:8" x14ac:dyDescent="0.25">
      <c r="B30" s="25" t="s">
        <v>8</v>
      </c>
      <c r="C30" s="26" t="s">
        <v>7</v>
      </c>
      <c r="D30" s="26">
        <v>160</v>
      </c>
      <c r="E30" s="49">
        <v>350</v>
      </c>
      <c r="F30" s="48">
        <f t="shared" si="0"/>
        <v>56000</v>
      </c>
    </row>
    <row r="31" spans="2:8" x14ac:dyDescent="0.25">
      <c r="B31" s="25" t="s">
        <v>10</v>
      </c>
      <c r="C31" s="26" t="s">
        <v>9</v>
      </c>
      <c r="D31" s="26">
        <v>105</v>
      </c>
      <c r="E31" s="49">
        <v>340</v>
      </c>
      <c r="F31" s="48">
        <f t="shared" si="0"/>
        <v>35700</v>
      </c>
    </row>
    <row r="32" spans="2:8" x14ac:dyDescent="0.25">
      <c r="B32" s="25" t="s">
        <v>12</v>
      </c>
      <c r="C32" s="26" t="s">
        <v>11</v>
      </c>
      <c r="D32" s="26">
        <v>65</v>
      </c>
      <c r="E32" s="49">
        <v>300</v>
      </c>
      <c r="F32" s="48">
        <f t="shared" si="0"/>
        <v>19500</v>
      </c>
    </row>
    <row r="33" spans="2:6" x14ac:dyDescent="0.25">
      <c r="B33" s="25" t="s">
        <v>6</v>
      </c>
      <c r="C33" s="26" t="s">
        <v>13</v>
      </c>
      <c r="D33" s="26">
        <v>55</v>
      </c>
      <c r="E33" s="49">
        <v>290</v>
      </c>
      <c r="F33" s="48">
        <f t="shared" si="0"/>
        <v>15950</v>
      </c>
    </row>
    <row r="34" spans="2:6" x14ac:dyDescent="0.25">
      <c r="B34" s="25" t="s">
        <v>8</v>
      </c>
      <c r="C34" s="26" t="s">
        <v>14</v>
      </c>
      <c r="D34" s="26">
        <v>75</v>
      </c>
      <c r="E34" s="49">
        <v>310</v>
      </c>
      <c r="F34" s="48">
        <f t="shared" si="0"/>
        <v>23250</v>
      </c>
    </row>
    <row r="35" spans="2:6" x14ac:dyDescent="0.25">
      <c r="B35" s="25" t="s">
        <v>6</v>
      </c>
      <c r="C35" s="26" t="s">
        <v>11</v>
      </c>
      <c r="D35" s="26">
        <v>95</v>
      </c>
      <c r="E35" s="49">
        <v>320</v>
      </c>
      <c r="F35" s="48">
        <f t="shared" si="0"/>
        <v>30400</v>
      </c>
    </row>
    <row r="36" spans="2:6" x14ac:dyDescent="0.25">
      <c r="B36" s="25" t="s">
        <v>8</v>
      </c>
      <c r="C36" s="26" t="s">
        <v>13</v>
      </c>
      <c r="D36" s="26">
        <v>60</v>
      </c>
      <c r="E36" s="49">
        <v>300</v>
      </c>
      <c r="F36" s="48">
        <f t="shared" si="0"/>
        <v>18000</v>
      </c>
    </row>
    <row r="37" spans="2:6" x14ac:dyDescent="0.25">
      <c r="B37" s="25" t="s">
        <v>10</v>
      </c>
      <c r="C37" s="26" t="s">
        <v>7</v>
      </c>
      <c r="D37" s="26">
        <v>140</v>
      </c>
      <c r="E37" s="49">
        <v>370</v>
      </c>
      <c r="F37" s="48">
        <f t="shared" ref="F37:F68" si="1">D37*E37</f>
        <v>51800</v>
      </c>
    </row>
    <row r="38" spans="2:6" x14ac:dyDescent="0.25">
      <c r="B38" s="25" t="s">
        <v>12</v>
      </c>
      <c r="C38" s="26" t="s">
        <v>9</v>
      </c>
      <c r="D38" s="26">
        <v>80</v>
      </c>
      <c r="E38" s="49">
        <v>310</v>
      </c>
      <c r="F38" s="48">
        <f t="shared" si="1"/>
        <v>24800</v>
      </c>
    </row>
    <row r="39" spans="2:6" x14ac:dyDescent="0.25">
      <c r="B39" s="25" t="s">
        <v>6</v>
      </c>
      <c r="C39" s="26" t="s">
        <v>7</v>
      </c>
      <c r="D39" s="26">
        <v>130</v>
      </c>
      <c r="E39" s="49">
        <v>360</v>
      </c>
      <c r="F39" s="48">
        <f t="shared" si="1"/>
        <v>46800</v>
      </c>
    </row>
    <row r="40" spans="2:6" x14ac:dyDescent="0.25">
      <c r="B40" s="25" t="s">
        <v>8</v>
      </c>
      <c r="C40" s="26" t="s">
        <v>11</v>
      </c>
      <c r="D40" s="26">
        <v>85</v>
      </c>
      <c r="E40" s="49">
        <v>310</v>
      </c>
      <c r="F40" s="48">
        <f t="shared" si="1"/>
        <v>26350</v>
      </c>
    </row>
    <row r="41" spans="2:6" x14ac:dyDescent="0.25">
      <c r="B41" s="25" t="s">
        <v>10</v>
      </c>
      <c r="C41" s="26" t="s">
        <v>14</v>
      </c>
      <c r="D41" s="26">
        <v>90</v>
      </c>
      <c r="E41" s="49">
        <v>340</v>
      </c>
      <c r="F41" s="48">
        <f t="shared" si="1"/>
        <v>30600</v>
      </c>
    </row>
    <row r="42" spans="2:6" x14ac:dyDescent="0.25">
      <c r="B42" s="25" t="s">
        <v>12</v>
      </c>
      <c r="C42" s="26" t="s">
        <v>13</v>
      </c>
      <c r="D42" s="26">
        <v>70</v>
      </c>
      <c r="E42" s="49">
        <v>290</v>
      </c>
      <c r="F42" s="48">
        <f t="shared" si="1"/>
        <v>20300</v>
      </c>
    </row>
    <row r="43" spans="2:6" x14ac:dyDescent="0.25">
      <c r="B43" s="25" t="s">
        <v>6</v>
      </c>
      <c r="C43" s="26" t="s">
        <v>9</v>
      </c>
      <c r="D43" s="26">
        <v>110</v>
      </c>
      <c r="E43" s="49">
        <v>350</v>
      </c>
      <c r="F43" s="48">
        <f t="shared" si="1"/>
        <v>38500</v>
      </c>
    </row>
    <row r="44" spans="2:6" x14ac:dyDescent="0.25">
      <c r="B44" s="25" t="s">
        <v>8</v>
      </c>
      <c r="C44" s="26" t="s">
        <v>7</v>
      </c>
      <c r="D44" s="26">
        <v>170</v>
      </c>
      <c r="E44" s="49">
        <v>360</v>
      </c>
      <c r="F44" s="48">
        <f t="shared" si="1"/>
        <v>61200</v>
      </c>
    </row>
    <row r="45" spans="2:6" x14ac:dyDescent="0.25">
      <c r="B45" s="25" t="s">
        <v>10</v>
      </c>
      <c r="C45" s="26" t="s">
        <v>11</v>
      </c>
      <c r="D45" s="26">
        <v>80</v>
      </c>
      <c r="E45" s="49">
        <v>310</v>
      </c>
      <c r="F45" s="48">
        <f t="shared" si="1"/>
        <v>24800</v>
      </c>
    </row>
    <row r="46" spans="2:6" x14ac:dyDescent="0.25">
      <c r="B46" s="25" t="s">
        <v>12</v>
      </c>
      <c r="C46" s="26" t="s">
        <v>14</v>
      </c>
      <c r="D46" s="26">
        <v>75</v>
      </c>
      <c r="E46" s="49">
        <v>300</v>
      </c>
      <c r="F46" s="48">
        <f t="shared" si="1"/>
        <v>22500</v>
      </c>
    </row>
    <row r="47" spans="2:6" x14ac:dyDescent="0.25">
      <c r="B47" s="25" t="s">
        <v>6</v>
      </c>
      <c r="C47" s="26" t="s">
        <v>13</v>
      </c>
      <c r="D47" s="26">
        <v>65</v>
      </c>
      <c r="E47" s="49">
        <v>300</v>
      </c>
      <c r="F47" s="48">
        <f t="shared" si="1"/>
        <v>19500</v>
      </c>
    </row>
    <row r="48" spans="2:6" x14ac:dyDescent="0.25">
      <c r="B48" s="25" t="s">
        <v>8</v>
      </c>
      <c r="C48" s="26" t="s">
        <v>9</v>
      </c>
      <c r="D48" s="26">
        <v>100</v>
      </c>
      <c r="E48" s="49">
        <v>330</v>
      </c>
      <c r="F48" s="48">
        <f t="shared" si="1"/>
        <v>33000</v>
      </c>
    </row>
    <row r="49" spans="2:6" x14ac:dyDescent="0.25">
      <c r="B49" s="25" t="s">
        <v>10</v>
      </c>
      <c r="C49" s="26" t="s">
        <v>7</v>
      </c>
      <c r="D49" s="26">
        <v>150</v>
      </c>
      <c r="E49" s="49">
        <v>380</v>
      </c>
      <c r="F49" s="48">
        <f t="shared" si="1"/>
        <v>57000</v>
      </c>
    </row>
    <row r="50" spans="2:6" x14ac:dyDescent="0.25">
      <c r="B50" s="25" t="s">
        <v>12</v>
      </c>
      <c r="C50" s="26" t="s">
        <v>11</v>
      </c>
      <c r="D50" s="26">
        <v>85</v>
      </c>
      <c r="E50" s="49">
        <v>310</v>
      </c>
      <c r="F50" s="48">
        <f t="shared" si="1"/>
        <v>26350</v>
      </c>
    </row>
    <row r="51" spans="2:6" x14ac:dyDescent="0.25">
      <c r="B51" s="25" t="s">
        <v>6</v>
      </c>
      <c r="C51" s="26" t="s">
        <v>14</v>
      </c>
      <c r="D51" s="26">
        <v>90</v>
      </c>
      <c r="E51" s="49">
        <v>340</v>
      </c>
      <c r="F51" s="48">
        <f t="shared" si="1"/>
        <v>30600</v>
      </c>
    </row>
    <row r="52" spans="2:6" x14ac:dyDescent="0.25">
      <c r="B52" s="25" t="s">
        <v>8</v>
      </c>
      <c r="C52" s="26" t="s">
        <v>13</v>
      </c>
      <c r="D52" s="26">
        <v>70</v>
      </c>
      <c r="E52" s="49">
        <v>290</v>
      </c>
      <c r="F52" s="48">
        <f t="shared" si="1"/>
        <v>20300</v>
      </c>
    </row>
    <row r="53" spans="2:6" x14ac:dyDescent="0.25">
      <c r="B53" s="25" t="s">
        <v>10</v>
      </c>
      <c r="C53" s="26" t="s">
        <v>9</v>
      </c>
      <c r="D53" s="26">
        <v>115</v>
      </c>
      <c r="E53" s="49">
        <v>350</v>
      </c>
      <c r="F53" s="48">
        <f t="shared" si="1"/>
        <v>40250</v>
      </c>
    </row>
    <row r="54" spans="2:6" x14ac:dyDescent="0.25">
      <c r="B54" s="25" t="s">
        <v>12</v>
      </c>
      <c r="C54" s="26" t="s">
        <v>7</v>
      </c>
      <c r="D54" s="26">
        <v>160</v>
      </c>
      <c r="E54" s="49">
        <v>360</v>
      </c>
      <c r="F54" s="48">
        <f t="shared" si="1"/>
        <v>57600</v>
      </c>
    </row>
    <row r="55" spans="2:6" x14ac:dyDescent="0.25">
      <c r="B55" s="25" t="s">
        <v>6</v>
      </c>
      <c r="C55" s="26" t="s">
        <v>11</v>
      </c>
      <c r="D55" s="26">
        <v>100</v>
      </c>
      <c r="E55" s="49">
        <v>330</v>
      </c>
      <c r="F55" s="48">
        <f t="shared" si="1"/>
        <v>33000</v>
      </c>
    </row>
    <row r="56" spans="2:6" x14ac:dyDescent="0.25">
      <c r="B56" s="25" t="s">
        <v>8</v>
      </c>
      <c r="C56" s="26" t="s">
        <v>14</v>
      </c>
      <c r="D56" s="26">
        <v>85</v>
      </c>
      <c r="E56" s="49">
        <v>320</v>
      </c>
      <c r="F56" s="48">
        <f t="shared" si="1"/>
        <v>27200</v>
      </c>
    </row>
    <row r="57" spans="2:6" x14ac:dyDescent="0.25">
      <c r="B57" s="23" t="s">
        <v>10</v>
      </c>
      <c r="C57" s="24" t="s">
        <v>13</v>
      </c>
      <c r="D57" s="24">
        <v>75</v>
      </c>
      <c r="E57" s="47">
        <v>310</v>
      </c>
      <c r="F57" s="48">
        <f t="shared" si="1"/>
        <v>23250</v>
      </c>
    </row>
    <row r="58" spans="2:6" x14ac:dyDescent="0.25">
      <c r="B58" s="25" t="s">
        <v>12</v>
      </c>
      <c r="C58" s="26" t="s">
        <v>9</v>
      </c>
      <c r="D58" s="26">
        <v>90</v>
      </c>
      <c r="E58" s="49">
        <v>300</v>
      </c>
      <c r="F58" s="48">
        <f t="shared" si="1"/>
        <v>27000</v>
      </c>
    </row>
    <row r="59" spans="2:6" x14ac:dyDescent="0.25">
      <c r="B59" s="25" t="s">
        <v>6</v>
      </c>
      <c r="C59" s="26" t="s">
        <v>7</v>
      </c>
      <c r="D59" s="26">
        <v>140</v>
      </c>
      <c r="E59" s="49">
        <v>370</v>
      </c>
      <c r="F59" s="48">
        <f t="shared" si="1"/>
        <v>51800</v>
      </c>
    </row>
    <row r="60" spans="2:6" x14ac:dyDescent="0.25">
      <c r="B60" s="25" t="s">
        <v>8</v>
      </c>
      <c r="C60" s="26" t="s">
        <v>11</v>
      </c>
      <c r="D60" s="26">
        <v>95</v>
      </c>
      <c r="E60" s="49">
        <v>320</v>
      </c>
      <c r="F60" s="48">
        <f t="shared" si="1"/>
        <v>30400</v>
      </c>
    </row>
    <row r="61" spans="2:6" x14ac:dyDescent="0.25">
      <c r="B61" s="25" t="s">
        <v>10</v>
      </c>
      <c r="C61" s="26" t="s">
        <v>14</v>
      </c>
      <c r="D61" s="26">
        <v>100</v>
      </c>
      <c r="E61" s="49">
        <v>350</v>
      </c>
      <c r="F61" s="48">
        <f t="shared" si="1"/>
        <v>35000</v>
      </c>
    </row>
    <row r="62" spans="2:6" x14ac:dyDescent="0.25">
      <c r="B62" s="25" t="s">
        <v>12</v>
      </c>
      <c r="C62" s="26" t="s">
        <v>13</v>
      </c>
      <c r="D62" s="26">
        <v>80</v>
      </c>
      <c r="E62" s="49">
        <v>300</v>
      </c>
      <c r="F62" s="48">
        <f t="shared" si="1"/>
        <v>24000</v>
      </c>
    </row>
    <row r="63" spans="2:6" x14ac:dyDescent="0.25">
      <c r="B63" s="25" t="s">
        <v>6</v>
      </c>
      <c r="C63" s="26" t="s">
        <v>9</v>
      </c>
      <c r="D63" s="26">
        <v>120</v>
      </c>
      <c r="E63" s="49">
        <v>360</v>
      </c>
      <c r="F63" s="48">
        <f t="shared" si="1"/>
        <v>43200</v>
      </c>
    </row>
    <row r="64" spans="2:6" x14ac:dyDescent="0.25">
      <c r="B64" s="25" t="s">
        <v>8</v>
      </c>
      <c r="C64" s="26" t="s">
        <v>7</v>
      </c>
      <c r="D64" s="26">
        <v>180</v>
      </c>
      <c r="E64" s="49">
        <v>370</v>
      </c>
      <c r="F64" s="48">
        <f t="shared" si="1"/>
        <v>66600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topLeftCell="E1" workbookViewId="0">
      <selection activeCell="J4" sqref="J4"/>
    </sheetView>
  </sheetViews>
  <sheetFormatPr defaultRowHeight="15.75" x14ac:dyDescent="0.25"/>
  <cols>
    <col min="1" max="1" width="20.42578125" style="3" customWidth="1"/>
    <col min="2" max="2" width="11.28515625" style="3" customWidth="1"/>
    <col min="3" max="3" width="12.28515625" style="3" customWidth="1"/>
    <col min="4" max="4" width="9" style="3" customWidth="1"/>
    <col min="5" max="5" width="8.7109375" style="3" customWidth="1"/>
    <col min="6" max="6" width="12.5703125" style="3" customWidth="1"/>
    <col min="7" max="7" width="19.140625" style="3" customWidth="1"/>
    <col min="8" max="8" width="13.140625" bestFit="1" customWidth="1"/>
    <col min="9" max="9" width="35.28515625" style="3" customWidth="1"/>
    <col min="10" max="10" width="146.5703125" style="3" customWidth="1"/>
    <col min="11" max="11" width="22.7109375" style="3" customWidth="1"/>
    <col min="12" max="12" width="14.5703125" style="3" customWidth="1"/>
    <col min="13" max="13" width="7.85546875" style="3" customWidth="1"/>
    <col min="14" max="14" width="15.42578125" style="3" customWidth="1"/>
    <col min="15" max="15" width="11.28515625" style="3" customWidth="1"/>
    <col min="16" max="18" width="12.85546875" style="3" customWidth="1"/>
    <col min="19" max="19" width="14.5703125" style="3" customWidth="1"/>
    <col min="20" max="22" width="12.85546875" style="3" customWidth="1"/>
    <col min="23" max="23" width="15.42578125" style="3" customWidth="1"/>
    <col min="24" max="24" width="12.85546875" style="3" customWidth="1"/>
    <col min="25" max="26" width="18" style="3" customWidth="1"/>
    <col min="27" max="33" width="21.42578125" style="3" customWidth="1"/>
    <col min="34" max="36" width="18" style="3" customWidth="1"/>
    <col min="37" max="16384" width="9.140625" style="3"/>
  </cols>
  <sheetData>
    <row r="1" spans="1:11" ht="42" customHeight="1" x14ac:dyDescent="0.25">
      <c r="A1" s="8" t="s">
        <v>15</v>
      </c>
      <c r="B1" s="8" t="s">
        <v>16</v>
      </c>
      <c r="C1" s="8" t="s">
        <v>1</v>
      </c>
      <c r="D1" s="8" t="s">
        <v>17</v>
      </c>
      <c r="E1" s="8" t="s">
        <v>18</v>
      </c>
      <c r="F1" s="8" t="s">
        <v>19</v>
      </c>
      <c r="G1" s="8" t="s">
        <v>20</v>
      </c>
      <c r="K1" s="2"/>
    </row>
    <row r="2" spans="1:11" x14ac:dyDescent="0.25">
      <c r="A2" s="4" t="s">
        <v>21</v>
      </c>
      <c r="B2" s="4" t="s">
        <v>22</v>
      </c>
      <c r="C2" s="4" t="s">
        <v>7</v>
      </c>
      <c r="D2" s="4">
        <v>120000</v>
      </c>
      <c r="E2" s="4">
        <v>5000</v>
      </c>
      <c r="F2" s="4">
        <v>250</v>
      </c>
      <c r="G2" s="34">
        <v>0.05</v>
      </c>
      <c r="I2" s="42" t="s">
        <v>23</v>
      </c>
      <c r="J2" s="44"/>
      <c r="K2" s="2"/>
    </row>
    <row r="3" spans="1:11" x14ac:dyDescent="0.25">
      <c r="A3" s="4" t="s">
        <v>21</v>
      </c>
      <c r="B3" s="4" t="s">
        <v>24</v>
      </c>
      <c r="C3" s="4" t="s">
        <v>9</v>
      </c>
      <c r="D3" s="4">
        <v>90000</v>
      </c>
      <c r="E3" s="4">
        <v>4200</v>
      </c>
      <c r="F3" s="4">
        <v>210</v>
      </c>
      <c r="G3" s="34">
        <v>0.05</v>
      </c>
      <c r="I3" s="43"/>
      <c r="J3" s="44"/>
      <c r="K3" s="2"/>
    </row>
    <row r="4" spans="1:11" x14ac:dyDescent="0.25">
      <c r="A4" s="4" t="s">
        <v>25</v>
      </c>
      <c r="B4" s="4" t="s">
        <v>26</v>
      </c>
      <c r="C4" s="4" t="s">
        <v>11</v>
      </c>
      <c r="D4" s="4">
        <v>70000</v>
      </c>
      <c r="E4" s="4">
        <v>3500</v>
      </c>
      <c r="F4" s="4">
        <v>180</v>
      </c>
      <c r="G4" s="34">
        <v>5.1428571428571428E-2</v>
      </c>
      <c r="I4" s="6">
        <v>1</v>
      </c>
      <c r="J4" s="37" t="str">
        <f>IF(I15=MAX($I$15:$I$17),H15,IF(I16=MAX($I$15:$I$17),H16,IF(I17=MAX($I$15:$I$17),H17)))</f>
        <v>Instagram</v>
      </c>
      <c r="K4" s="2"/>
    </row>
    <row r="5" spans="1:11" x14ac:dyDescent="0.25">
      <c r="A5" s="4" t="s">
        <v>25</v>
      </c>
      <c r="B5" s="4" t="s">
        <v>22</v>
      </c>
      <c r="C5" s="4" t="s">
        <v>13</v>
      </c>
      <c r="D5" s="4">
        <v>60000</v>
      </c>
      <c r="E5" s="4">
        <v>3000</v>
      </c>
      <c r="F5" s="4">
        <v>120</v>
      </c>
      <c r="G5" s="34">
        <v>0.04</v>
      </c>
      <c r="I5" s="6">
        <v>2</v>
      </c>
      <c r="J5" s="7" t="s">
        <v>27</v>
      </c>
      <c r="K5" s="2"/>
    </row>
    <row r="6" spans="1:11" x14ac:dyDescent="0.25">
      <c r="A6" s="4" t="s">
        <v>28</v>
      </c>
      <c r="B6" s="4" t="s">
        <v>24</v>
      </c>
      <c r="C6" s="4" t="s">
        <v>14</v>
      </c>
      <c r="D6" s="4">
        <v>80000</v>
      </c>
      <c r="E6" s="4">
        <v>4000</v>
      </c>
      <c r="F6" s="4">
        <v>200</v>
      </c>
      <c r="G6" s="34">
        <v>0.05</v>
      </c>
      <c r="I6" s="31"/>
      <c r="J6" s="33"/>
      <c r="K6" s="2"/>
    </row>
    <row r="7" spans="1:11" x14ac:dyDescent="0.25">
      <c r="A7" s="4" t="s">
        <v>28</v>
      </c>
      <c r="B7" s="4" t="s">
        <v>26</v>
      </c>
      <c r="C7" s="4" t="s">
        <v>7</v>
      </c>
      <c r="D7" s="4">
        <v>110000</v>
      </c>
      <c r="E7" s="4">
        <v>5500</v>
      </c>
      <c r="F7" s="4">
        <v>300</v>
      </c>
      <c r="G7" s="34">
        <v>5.4545454545454543E-2</v>
      </c>
      <c r="I7"/>
      <c r="J7"/>
      <c r="K7" s="2"/>
    </row>
    <row r="8" spans="1:11" x14ac:dyDescent="0.25">
      <c r="A8" s="4" t="s">
        <v>29</v>
      </c>
      <c r="B8" s="4" t="s">
        <v>22</v>
      </c>
      <c r="C8" s="4" t="s">
        <v>9</v>
      </c>
      <c r="D8" s="4">
        <v>95000</v>
      </c>
      <c r="E8" s="4">
        <v>4300</v>
      </c>
      <c r="F8" s="4">
        <v>220</v>
      </c>
      <c r="G8" s="34">
        <v>5.1162790697674418E-2</v>
      </c>
      <c r="I8" s="36"/>
      <c r="J8"/>
      <c r="K8" s="2"/>
    </row>
    <row r="9" spans="1:11" x14ac:dyDescent="0.25">
      <c r="A9" s="4" t="s">
        <v>29</v>
      </c>
      <c r="B9" s="4" t="s">
        <v>24</v>
      </c>
      <c r="C9" s="4" t="s">
        <v>11</v>
      </c>
      <c r="D9" s="4">
        <v>85000</v>
      </c>
      <c r="E9" s="4">
        <v>4100</v>
      </c>
      <c r="F9" s="4">
        <v>190</v>
      </c>
      <c r="G9" s="34">
        <v>4.6341463414634146E-2</v>
      </c>
      <c r="I9" s="36"/>
      <c r="J9"/>
    </row>
    <row r="10" spans="1:11" x14ac:dyDescent="0.25">
      <c r="A10" s="4" t="s">
        <v>30</v>
      </c>
      <c r="B10" s="4" t="s">
        <v>26</v>
      </c>
      <c r="C10" s="4" t="s">
        <v>13</v>
      </c>
      <c r="D10" s="4">
        <v>50000</v>
      </c>
      <c r="E10" s="4">
        <v>2600</v>
      </c>
      <c r="F10" s="4">
        <v>110</v>
      </c>
      <c r="G10" s="34">
        <v>4.230769230769231E-2</v>
      </c>
      <c r="I10" s="36"/>
      <c r="J10" s="32"/>
    </row>
    <row r="11" spans="1:11" x14ac:dyDescent="0.25">
      <c r="A11" s="4" t="s">
        <v>30</v>
      </c>
      <c r="B11" s="4" t="s">
        <v>22</v>
      </c>
      <c r="C11" s="4" t="s">
        <v>14</v>
      </c>
      <c r="D11" s="4">
        <v>55000</v>
      </c>
      <c r="E11" s="4">
        <v>2800</v>
      </c>
      <c r="F11" s="4">
        <v>130</v>
      </c>
      <c r="G11" s="34">
        <v>4.642857142857143E-2</v>
      </c>
    </row>
    <row r="12" spans="1:11" x14ac:dyDescent="0.25">
      <c r="A12" s="4" t="s">
        <v>21</v>
      </c>
      <c r="B12" s="4" t="s">
        <v>26</v>
      </c>
      <c r="C12" s="4" t="s">
        <v>7</v>
      </c>
      <c r="D12" s="4">
        <v>130000</v>
      </c>
      <c r="E12" s="4">
        <v>6000</v>
      </c>
      <c r="F12" s="4">
        <v>320</v>
      </c>
      <c r="G12" s="34">
        <v>5.3333333333333337E-2</v>
      </c>
      <c r="J12"/>
    </row>
    <row r="13" spans="1:11" x14ac:dyDescent="0.25">
      <c r="A13" s="4" t="s">
        <v>25</v>
      </c>
      <c r="B13" s="4" t="s">
        <v>24</v>
      </c>
      <c r="C13" s="4" t="s">
        <v>9</v>
      </c>
      <c r="D13" s="4">
        <v>75000</v>
      </c>
      <c r="E13" s="4">
        <v>3600</v>
      </c>
      <c r="F13" s="4">
        <v>170</v>
      </c>
      <c r="G13" s="34">
        <v>4.7222222222222221E-2</v>
      </c>
      <c r="H13" s="52" t="s">
        <v>95</v>
      </c>
      <c r="I13" t="s">
        <v>97</v>
      </c>
    </row>
    <row r="14" spans="1:11" x14ac:dyDescent="0.25">
      <c r="A14" s="4" t="s">
        <v>28</v>
      </c>
      <c r="B14" s="4" t="s">
        <v>22</v>
      </c>
      <c r="C14" s="4" t="s">
        <v>11</v>
      </c>
      <c r="D14" s="4">
        <v>82000</v>
      </c>
      <c r="E14" s="4">
        <v>3900</v>
      </c>
      <c r="F14" s="4">
        <v>200</v>
      </c>
      <c r="G14" s="34">
        <v>5.128205128205128E-2</v>
      </c>
      <c r="H14" s="53" t="s">
        <v>7</v>
      </c>
      <c r="I14" s="55">
        <v>3790</v>
      </c>
    </row>
    <row r="15" spans="1:11" x14ac:dyDescent="0.25">
      <c r="A15" s="4" t="s">
        <v>29</v>
      </c>
      <c r="B15" s="4" t="s">
        <v>26</v>
      </c>
      <c r="C15" s="4" t="s">
        <v>13</v>
      </c>
      <c r="D15" s="4">
        <v>60000</v>
      </c>
      <c r="E15" s="4">
        <v>3100</v>
      </c>
      <c r="F15" s="4">
        <v>140</v>
      </c>
      <c r="G15" s="34">
        <v>4.5161290322580643E-2</v>
      </c>
      <c r="H15" s="54" t="s">
        <v>22</v>
      </c>
      <c r="I15" s="55">
        <v>1470</v>
      </c>
    </row>
    <row r="16" spans="1:11" x14ac:dyDescent="0.25">
      <c r="A16" s="4" t="s">
        <v>30</v>
      </c>
      <c r="B16" s="4" t="s">
        <v>24</v>
      </c>
      <c r="C16" s="4" t="s">
        <v>14</v>
      </c>
      <c r="D16" s="4">
        <v>65000</v>
      </c>
      <c r="E16" s="4">
        <v>3300</v>
      </c>
      <c r="F16" s="4">
        <v>150</v>
      </c>
      <c r="G16" s="34">
        <v>4.5454545454545456E-2</v>
      </c>
      <c r="H16" s="54" t="s">
        <v>24</v>
      </c>
      <c r="I16" s="55">
        <v>830</v>
      </c>
    </row>
    <row r="17" spans="1:10" x14ac:dyDescent="0.25">
      <c r="A17" s="4" t="s">
        <v>21</v>
      </c>
      <c r="B17" s="4" t="s">
        <v>22</v>
      </c>
      <c r="C17" s="4" t="s">
        <v>7</v>
      </c>
      <c r="D17" s="4">
        <v>140000</v>
      </c>
      <c r="E17" s="4">
        <v>6200</v>
      </c>
      <c r="F17" s="4">
        <v>350</v>
      </c>
      <c r="G17" s="34">
        <v>5.6451612903225805E-2</v>
      </c>
      <c r="H17" s="54" t="s">
        <v>26</v>
      </c>
      <c r="I17" s="55">
        <v>1490</v>
      </c>
    </row>
    <row r="18" spans="1:10" x14ac:dyDescent="0.25">
      <c r="A18" s="4" t="s">
        <v>25</v>
      </c>
      <c r="B18" s="4" t="s">
        <v>26</v>
      </c>
      <c r="C18" s="4" t="s">
        <v>9</v>
      </c>
      <c r="D18" s="4">
        <v>72000</v>
      </c>
      <c r="E18" s="4">
        <v>3400</v>
      </c>
      <c r="F18" s="4">
        <v>160</v>
      </c>
      <c r="G18" s="34">
        <v>4.7058823529411764E-2</v>
      </c>
      <c r="H18" s="53" t="s">
        <v>96</v>
      </c>
      <c r="I18" s="55">
        <v>3790</v>
      </c>
    </row>
    <row r="19" spans="1:10" x14ac:dyDescent="0.25">
      <c r="A19" s="4" t="s">
        <v>28</v>
      </c>
      <c r="B19" s="4" t="s">
        <v>24</v>
      </c>
      <c r="C19" s="4" t="s">
        <v>11</v>
      </c>
      <c r="D19" s="4">
        <v>88000</v>
      </c>
      <c r="E19" s="4">
        <v>4100</v>
      </c>
      <c r="F19" s="4">
        <v>210</v>
      </c>
      <c r="G19" s="34">
        <v>5.1219512195121948E-2</v>
      </c>
    </row>
    <row r="20" spans="1:10" x14ac:dyDescent="0.25">
      <c r="A20" s="4" t="s">
        <v>29</v>
      </c>
      <c r="B20" s="4" t="s">
        <v>22</v>
      </c>
      <c r="C20" s="4" t="s">
        <v>13</v>
      </c>
      <c r="D20" s="4">
        <v>78000</v>
      </c>
      <c r="E20" s="4">
        <v>3700</v>
      </c>
      <c r="F20" s="4">
        <v>180</v>
      </c>
      <c r="G20" s="34">
        <v>4.8648648648648651E-2</v>
      </c>
      <c r="I20"/>
    </row>
    <row r="21" spans="1:10" x14ac:dyDescent="0.25">
      <c r="A21" s="4" t="s">
        <v>30</v>
      </c>
      <c r="B21" s="4" t="s">
        <v>26</v>
      </c>
      <c r="C21" s="4" t="s">
        <v>14</v>
      </c>
      <c r="D21" s="4">
        <v>62000</v>
      </c>
      <c r="E21" s="4">
        <v>3000</v>
      </c>
      <c r="F21" s="4">
        <v>140</v>
      </c>
      <c r="G21" s="34">
        <v>4.6666666666666669E-2</v>
      </c>
    </row>
    <row r="22" spans="1:10" x14ac:dyDescent="0.25">
      <c r="A22" s="4" t="s">
        <v>21</v>
      </c>
      <c r="B22" s="4" t="s">
        <v>24</v>
      </c>
      <c r="C22" s="4" t="s">
        <v>7</v>
      </c>
      <c r="D22" s="4">
        <v>150000</v>
      </c>
      <c r="E22" s="4">
        <v>7000</v>
      </c>
      <c r="F22" s="4">
        <v>400</v>
      </c>
      <c r="G22" s="34">
        <v>5.7142857142857141E-2</v>
      </c>
      <c r="H22" s="52" t="s">
        <v>95</v>
      </c>
      <c r="I22" t="s">
        <v>98</v>
      </c>
      <c r="J22"/>
    </row>
    <row r="23" spans="1:10" x14ac:dyDescent="0.25">
      <c r="A23" s="4" t="s">
        <v>25</v>
      </c>
      <c r="B23" s="4" t="s">
        <v>22</v>
      </c>
      <c r="C23" s="4" t="s">
        <v>9</v>
      </c>
      <c r="D23" s="4">
        <v>80000</v>
      </c>
      <c r="E23" s="4">
        <v>3600</v>
      </c>
      <c r="F23" s="4">
        <v>190</v>
      </c>
      <c r="G23" s="34">
        <v>5.2777777777777778E-2</v>
      </c>
      <c r="H23" s="53" t="s">
        <v>22</v>
      </c>
      <c r="I23" s="55">
        <v>1604000</v>
      </c>
      <c r="J23"/>
    </row>
    <row r="24" spans="1:10" x14ac:dyDescent="0.25">
      <c r="A24" s="4" t="s">
        <v>28</v>
      </c>
      <c r="B24" s="4" t="s">
        <v>26</v>
      </c>
      <c r="C24" s="4" t="s">
        <v>11</v>
      </c>
      <c r="D24" s="4">
        <v>90000</v>
      </c>
      <c r="E24" s="4">
        <v>4200</v>
      </c>
      <c r="F24" s="4">
        <v>220</v>
      </c>
      <c r="G24" s="34">
        <v>5.2380952380952382E-2</v>
      </c>
      <c r="H24" s="53" t="s">
        <v>24</v>
      </c>
      <c r="I24" s="55">
        <v>1452000</v>
      </c>
      <c r="J24"/>
    </row>
    <row r="25" spans="1:10" x14ac:dyDescent="0.25">
      <c r="A25" s="4" t="s">
        <v>29</v>
      </c>
      <c r="B25" s="4" t="s">
        <v>24</v>
      </c>
      <c r="C25" s="4" t="s">
        <v>13</v>
      </c>
      <c r="D25" s="4">
        <v>77000</v>
      </c>
      <c r="E25" s="4">
        <v>3500</v>
      </c>
      <c r="F25" s="4">
        <v>170</v>
      </c>
      <c r="G25" s="34">
        <v>4.8571428571428571E-2</v>
      </c>
      <c r="H25" s="53" t="s">
        <v>26</v>
      </c>
      <c r="I25" s="55">
        <v>1533000</v>
      </c>
      <c r="J25"/>
    </row>
    <row r="26" spans="1:10" x14ac:dyDescent="0.25">
      <c r="A26" s="4" t="s">
        <v>30</v>
      </c>
      <c r="B26" s="4" t="s">
        <v>22</v>
      </c>
      <c r="C26" s="4" t="s">
        <v>14</v>
      </c>
      <c r="D26" s="4">
        <v>60000</v>
      </c>
      <c r="E26" s="4">
        <v>2800</v>
      </c>
      <c r="F26" s="4">
        <v>130</v>
      </c>
      <c r="G26" s="34">
        <v>4.642857142857143E-2</v>
      </c>
      <c r="H26" s="53" t="s">
        <v>96</v>
      </c>
      <c r="I26" s="55">
        <v>4589000</v>
      </c>
      <c r="J26"/>
    </row>
    <row r="27" spans="1:10" x14ac:dyDescent="0.25">
      <c r="A27" s="4" t="s">
        <v>21</v>
      </c>
      <c r="B27" s="4" t="s">
        <v>26</v>
      </c>
      <c r="C27" s="4" t="s">
        <v>7</v>
      </c>
      <c r="D27" s="4">
        <v>160000</v>
      </c>
      <c r="E27" s="4">
        <v>7200</v>
      </c>
      <c r="F27" s="4">
        <v>420</v>
      </c>
      <c r="G27" s="34">
        <v>5.8333333333333334E-2</v>
      </c>
      <c r="I27"/>
      <c r="J27"/>
    </row>
    <row r="28" spans="1:10" x14ac:dyDescent="0.25">
      <c r="A28" s="4" t="s">
        <v>25</v>
      </c>
      <c r="B28" s="4" t="s">
        <v>24</v>
      </c>
      <c r="C28" s="4" t="s">
        <v>9</v>
      </c>
      <c r="D28" s="4">
        <v>82000</v>
      </c>
      <c r="E28" s="4">
        <v>3800</v>
      </c>
      <c r="F28" s="4">
        <v>200</v>
      </c>
      <c r="G28" s="34">
        <v>5.2631578947368418E-2</v>
      </c>
      <c r="I28"/>
      <c r="J28"/>
    </row>
    <row r="29" spans="1:10" x14ac:dyDescent="0.25">
      <c r="A29" s="4" t="s">
        <v>28</v>
      </c>
      <c r="B29" s="4" t="s">
        <v>22</v>
      </c>
      <c r="C29" s="4" t="s">
        <v>11</v>
      </c>
      <c r="D29" s="4">
        <v>91000</v>
      </c>
      <c r="E29" s="4">
        <v>4300</v>
      </c>
      <c r="F29" s="4">
        <v>230</v>
      </c>
      <c r="G29" s="34">
        <v>5.3488372093023255E-2</v>
      </c>
      <c r="I29"/>
      <c r="J29"/>
    </row>
    <row r="30" spans="1:10" x14ac:dyDescent="0.25">
      <c r="A30" s="4" t="s">
        <v>29</v>
      </c>
      <c r="B30" s="4" t="s">
        <v>26</v>
      </c>
      <c r="C30" s="4" t="s">
        <v>13</v>
      </c>
      <c r="D30" s="4">
        <v>79000</v>
      </c>
      <c r="E30" s="4">
        <v>3600</v>
      </c>
      <c r="F30" s="4">
        <v>180</v>
      </c>
      <c r="G30" s="34">
        <v>0.05</v>
      </c>
      <c r="I30"/>
      <c r="J30"/>
    </row>
    <row r="31" spans="1:10" x14ac:dyDescent="0.25">
      <c r="A31" s="4" t="s">
        <v>30</v>
      </c>
      <c r="B31" s="4" t="s">
        <v>24</v>
      </c>
      <c r="C31" s="4" t="s">
        <v>14</v>
      </c>
      <c r="D31" s="4">
        <v>67000</v>
      </c>
      <c r="E31" s="4">
        <v>3100</v>
      </c>
      <c r="F31" s="4">
        <v>150</v>
      </c>
      <c r="G31" s="34">
        <v>4.8387096774193547E-2</v>
      </c>
      <c r="I31"/>
      <c r="J31"/>
    </row>
    <row r="32" spans="1:10" x14ac:dyDescent="0.25">
      <c r="A32" s="4" t="s">
        <v>21</v>
      </c>
      <c r="B32" s="4" t="s">
        <v>22</v>
      </c>
      <c r="C32" s="4" t="s">
        <v>7</v>
      </c>
      <c r="D32" s="4">
        <v>155000</v>
      </c>
      <c r="E32" s="4">
        <v>7100</v>
      </c>
      <c r="F32" s="4">
        <v>390</v>
      </c>
      <c r="G32" s="34">
        <v>5.4929577464788736E-2</v>
      </c>
      <c r="I32"/>
      <c r="J32"/>
    </row>
    <row r="33" spans="1:10" x14ac:dyDescent="0.25">
      <c r="A33" s="4" t="s">
        <v>25</v>
      </c>
      <c r="B33" s="4" t="s">
        <v>26</v>
      </c>
      <c r="C33" s="4" t="s">
        <v>9</v>
      </c>
      <c r="D33" s="4">
        <v>78000</v>
      </c>
      <c r="E33" s="4">
        <v>3600</v>
      </c>
      <c r="F33" s="4">
        <v>180</v>
      </c>
      <c r="G33" s="34">
        <v>0.05</v>
      </c>
      <c r="I33"/>
      <c r="J33"/>
    </row>
    <row r="34" spans="1:10" x14ac:dyDescent="0.25">
      <c r="A34" s="4" t="s">
        <v>28</v>
      </c>
      <c r="B34" s="4" t="s">
        <v>24</v>
      </c>
      <c r="C34" s="4" t="s">
        <v>11</v>
      </c>
      <c r="D34" s="4">
        <v>92000</v>
      </c>
      <c r="E34" s="4">
        <v>4400</v>
      </c>
      <c r="F34" s="4">
        <v>240</v>
      </c>
      <c r="G34" s="34">
        <v>5.4545454545454543E-2</v>
      </c>
      <c r="I34"/>
      <c r="J34"/>
    </row>
    <row r="35" spans="1:10" x14ac:dyDescent="0.25">
      <c r="A35" s="4" t="s">
        <v>29</v>
      </c>
      <c r="B35" s="4" t="s">
        <v>22</v>
      </c>
      <c r="C35" s="4" t="s">
        <v>13</v>
      </c>
      <c r="D35" s="4">
        <v>80000</v>
      </c>
      <c r="E35" s="4">
        <v>3700</v>
      </c>
      <c r="F35" s="4">
        <v>190</v>
      </c>
      <c r="G35" s="34">
        <v>5.1351351351351354E-2</v>
      </c>
      <c r="I35"/>
      <c r="J35"/>
    </row>
    <row r="36" spans="1:10" x14ac:dyDescent="0.25">
      <c r="A36" s="4" t="s">
        <v>30</v>
      </c>
      <c r="B36" s="4" t="s">
        <v>26</v>
      </c>
      <c r="C36" s="4" t="s">
        <v>14</v>
      </c>
      <c r="D36" s="4">
        <v>65000</v>
      </c>
      <c r="E36" s="4">
        <v>3200</v>
      </c>
      <c r="F36" s="4">
        <v>160</v>
      </c>
      <c r="G36" s="34">
        <v>0.05</v>
      </c>
      <c r="I36"/>
      <c r="J36"/>
    </row>
    <row r="37" spans="1:10" x14ac:dyDescent="0.25">
      <c r="A37" s="4" t="s">
        <v>21</v>
      </c>
      <c r="B37" s="4" t="s">
        <v>24</v>
      </c>
      <c r="C37" s="4" t="s">
        <v>7</v>
      </c>
      <c r="D37" s="4">
        <v>165000</v>
      </c>
      <c r="E37" s="4">
        <v>7300</v>
      </c>
      <c r="F37" s="4">
        <v>430</v>
      </c>
      <c r="G37" s="34">
        <v>5.8904109589041097E-2</v>
      </c>
      <c r="I37"/>
      <c r="J37"/>
    </row>
    <row r="38" spans="1:10" x14ac:dyDescent="0.25">
      <c r="A38" s="4" t="s">
        <v>25</v>
      </c>
      <c r="B38" s="4" t="s">
        <v>22</v>
      </c>
      <c r="C38" s="4" t="s">
        <v>9</v>
      </c>
      <c r="D38" s="4">
        <v>83000</v>
      </c>
      <c r="E38" s="4">
        <v>3900</v>
      </c>
      <c r="F38" s="4">
        <v>210</v>
      </c>
      <c r="G38" s="34">
        <v>5.3846153846153849E-2</v>
      </c>
      <c r="I38"/>
      <c r="J38"/>
    </row>
    <row r="39" spans="1:10" x14ac:dyDescent="0.25">
      <c r="A39" s="4" t="s">
        <v>28</v>
      </c>
      <c r="B39" s="4" t="s">
        <v>26</v>
      </c>
      <c r="C39" s="4" t="s">
        <v>11</v>
      </c>
      <c r="D39" s="4">
        <v>95000</v>
      </c>
      <c r="E39" s="4">
        <v>4500</v>
      </c>
      <c r="F39" s="4">
        <v>250</v>
      </c>
      <c r="G39" s="34">
        <v>5.5555555555555552E-2</v>
      </c>
      <c r="I39"/>
      <c r="J39"/>
    </row>
    <row r="40" spans="1:10" x14ac:dyDescent="0.25">
      <c r="A40" s="4" t="s">
        <v>29</v>
      </c>
      <c r="B40" s="4" t="s">
        <v>24</v>
      </c>
      <c r="C40" s="4" t="s">
        <v>13</v>
      </c>
      <c r="D40" s="4">
        <v>82000</v>
      </c>
      <c r="E40" s="4">
        <v>3800</v>
      </c>
      <c r="F40" s="4">
        <v>200</v>
      </c>
      <c r="G40" s="34">
        <v>5.2631578947368418E-2</v>
      </c>
      <c r="I40"/>
    </row>
    <row r="41" spans="1:10" x14ac:dyDescent="0.25">
      <c r="A41" s="4" t="s">
        <v>30</v>
      </c>
      <c r="B41" s="4" t="s">
        <v>22</v>
      </c>
      <c r="C41" s="4" t="s">
        <v>14</v>
      </c>
      <c r="D41" s="4">
        <v>68000</v>
      </c>
      <c r="E41" s="4">
        <v>3300</v>
      </c>
      <c r="F41" s="4">
        <v>170</v>
      </c>
      <c r="G41" s="34">
        <v>5.1515151515151514E-2</v>
      </c>
      <c r="I41"/>
    </row>
    <row r="42" spans="1:10" x14ac:dyDescent="0.25">
      <c r="A42" s="4" t="s">
        <v>21</v>
      </c>
      <c r="B42" s="4" t="s">
        <v>26</v>
      </c>
      <c r="C42" s="4" t="s">
        <v>7</v>
      </c>
      <c r="D42" s="4">
        <v>170000</v>
      </c>
      <c r="E42" s="4">
        <v>7500</v>
      </c>
      <c r="F42" s="4">
        <v>450</v>
      </c>
      <c r="G42" s="34">
        <v>0.06</v>
      </c>
    </row>
    <row r="43" spans="1:10" x14ac:dyDescent="0.25">
      <c r="A43" s="4" t="s">
        <v>25</v>
      </c>
      <c r="B43" s="4" t="s">
        <v>24</v>
      </c>
      <c r="C43" s="4" t="s">
        <v>9</v>
      </c>
      <c r="D43" s="4">
        <v>85000</v>
      </c>
      <c r="E43" s="4">
        <v>4000</v>
      </c>
      <c r="F43" s="4">
        <v>220</v>
      </c>
      <c r="G43" s="34">
        <v>5.5E-2</v>
      </c>
    </row>
    <row r="44" spans="1:10" x14ac:dyDescent="0.25">
      <c r="A44" s="4" t="s">
        <v>28</v>
      </c>
      <c r="B44" s="4" t="s">
        <v>22</v>
      </c>
      <c r="C44" s="4" t="s">
        <v>11</v>
      </c>
      <c r="D44" s="4">
        <v>97000</v>
      </c>
      <c r="E44" s="4">
        <v>4600</v>
      </c>
      <c r="F44" s="4">
        <v>260</v>
      </c>
      <c r="G44" s="34">
        <v>5.6521739130434782E-2</v>
      </c>
    </row>
    <row r="45" spans="1:10" x14ac:dyDescent="0.25">
      <c r="A45" s="4" t="s">
        <v>29</v>
      </c>
      <c r="B45" s="4" t="s">
        <v>26</v>
      </c>
      <c r="C45" s="4" t="s">
        <v>13</v>
      </c>
      <c r="D45" s="4">
        <v>83000</v>
      </c>
      <c r="E45" s="4">
        <v>3900</v>
      </c>
      <c r="F45" s="4">
        <v>210</v>
      </c>
      <c r="G45" s="34">
        <v>5.3846153846153849E-2</v>
      </c>
    </row>
    <row r="46" spans="1:10" x14ac:dyDescent="0.25">
      <c r="A46" s="4" t="s">
        <v>30</v>
      </c>
      <c r="B46" s="4" t="s">
        <v>24</v>
      </c>
      <c r="C46" s="4" t="s">
        <v>14</v>
      </c>
      <c r="D46" s="4">
        <v>70000</v>
      </c>
      <c r="E46" s="4">
        <v>3400</v>
      </c>
      <c r="F46" s="4">
        <v>180</v>
      </c>
      <c r="G46" s="34">
        <v>5.2941176470588235E-2</v>
      </c>
    </row>
    <row r="47" spans="1:10" x14ac:dyDescent="0.25">
      <c r="A47" s="4" t="s">
        <v>21</v>
      </c>
      <c r="B47" s="4" t="s">
        <v>22</v>
      </c>
      <c r="C47" s="4" t="s">
        <v>7</v>
      </c>
      <c r="D47" s="4">
        <v>175000</v>
      </c>
      <c r="E47" s="4">
        <v>7800</v>
      </c>
      <c r="F47" s="4">
        <v>480</v>
      </c>
      <c r="G47" s="34">
        <v>6.1538461538461542E-2</v>
      </c>
    </row>
    <row r="48" spans="1:10" x14ac:dyDescent="0.25">
      <c r="A48" s="4" t="s">
        <v>25</v>
      </c>
      <c r="B48" s="4" t="s">
        <v>26</v>
      </c>
      <c r="C48" s="4" t="s">
        <v>9</v>
      </c>
      <c r="D48" s="4">
        <v>87000</v>
      </c>
      <c r="E48" s="4">
        <v>4100</v>
      </c>
      <c r="F48" s="4">
        <v>230</v>
      </c>
      <c r="G48" s="34">
        <v>5.6097560975609757E-2</v>
      </c>
    </row>
    <row r="49" spans="1:7" x14ac:dyDescent="0.25">
      <c r="A49" s="4" t="s">
        <v>28</v>
      </c>
      <c r="B49" s="4" t="s">
        <v>24</v>
      </c>
      <c r="C49" s="4" t="s">
        <v>11</v>
      </c>
      <c r="D49" s="4">
        <v>99000</v>
      </c>
      <c r="E49" s="4">
        <v>4700</v>
      </c>
      <c r="F49" s="4">
        <v>270</v>
      </c>
      <c r="G49" s="34">
        <v>5.7446808510638298E-2</v>
      </c>
    </row>
    <row r="50" spans="1:7" x14ac:dyDescent="0.25">
      <c r="A50" s="4" t="s">
        <v>29</v>
      </c>
      <c r="B50" s="4" t="s">
        <v>22</v>
      </c>
      <c r="C50" s="4" t="s">
        <v>13</v>
      </c>
      <c r="D50" s="4">
        <v>85000</v>
      </c>
      <c r="E50" s="4">
        <v>4000</v>
      </c>
      <c r="F50" s="4">
        <v>220</v>
      </c>
      <c r="G50" s="34">
        <v>5.5E-2</v>
      </c>
    </row>
    <row r="51" spans="1:7" x14ac:dyDescent="0.25">
      <c r="A51" s="4" t="s">
        <v>30</v>
      </c>
      <c r="B51" s="4" t="s">
        <v>26</v>
      </c>
      <c r="C51" s="4" t="s">
        <v>14</v>
      </c>
      <c r="D51" s="4">
        <v>72000</v>
      </c>
      <c r="E51" s="4">
        <v>3500</v>
      </c>
      <c r="F51" s="4">
        <v>190</v>
      </c>
      <c r="G51" s="34">
        <v>5.4285714285714284E-2</v>
      </c>
    </row>
    <row r="55" spans="1:7" x14ac:dyDescent="0.25">
      <c r="A55" s="5"/>
    </row>
    <row r="56" spans="1:7" x14ac:dyDescent="0.25">
      <c r="B56"/>
      <c r="C56"/>
      <c r="D56"/>
    </row>
    <row r="57" spans="1:7" x14ac:dyDescent="0.25">
      <c r="B57"/>
      <c r="C57"/>
      <c r="D57"/>
    </row>
    <row r="58" spans="1:7" x14ac:dyDescent="0.25">
      <c r="B58"/>
      <c r="C58"/>
      <c r="D58"/>
    </row>
    <row r="59" spans="1:7" x14ac:dyDescent="0.25">
      <c r="B59"/>
      <c r="C59"/>
      <c r="D59"/>
    </row>
    <row r="63" spans="1:7" x14ac:dyDescent="0.25">
      <c r="A63" s="5"/>
    </row>
    <row r="64" spans="1:7" x14ac:dyDescent="0.25">
      <c r="B64"/>
      <c r="C64"/>
    </row>
    <row r="65" spans="2:3" x14ac:dyDescent="0.25">
      <c r="B65"/>
      <c r="C65"/>
    </row>
    <row r="66" spans="2:3" x14ac:dyDescent="0.25">
      <c r="B66"/>
      <c r="C66"/>
    </row>
    <row r="67" spans="2:3" x14ac:dyDescent="0.25">
      <c r="B67"/>
      <c r="C67"/>
    </row>
    <row r="68" spans="2:3" x14ac:dyDescent="0.25">
      <c r="B68"/>
      <c r="C68"/>
    </row>
    <row r="69" spans="2:3" x14ac:dyDescent="0.25">
      <c r="B69"/>
      <c r="C69"/>
    </row>
    <row r="70" spans="2:3" x14ac:dyDescent="0.25">
      <c r="B70"/>
      <c r="C70"/>
    </row>
    <row r="71" spans="2:3" x14ac:dyDescent="0.25">
      <c r="B71"/>
      <c r="C71"/>
    </row>
    <row r="72" spans="2:3" x14ac:dyDescent="0.25">
      <c r="B72"/>
      <c r="C72"/>
    </row>
    <row r="73" spans="2:3" x14ac:dyDescent="0.25">
      <c r="B73"/>
      <c r="C73"/>
    </row>
    <row r="74" spans="2:3" x14ac:dyDescent="0.25">
      <c r="B74"/>
      <c r="C74"/>
    </row>
    <row r="75" spans="2:3" x14ac:dyDescent="0.25">
      <c r="B75"/>
      <c r="C75"/>
    </row>
  </sheetData>
  <mergeCells count="2">
    <mergeCell ref="I2:I3"/>
    <mergeCell ref="J2:J3"/>
  </mergeCell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"/>
  <sheetViews>
    <sheetView workbookViewId="0">
      <selection activeCell="B13" sqref="B13"/>
    </sheetView>
  </sheetViews>
  <sheetFormatPr defaultRowHeight="15" x14ac:dyDescent="0.25"/>
  <cols>
    <col min="1" max="1" width="27.140625" customWidth="1"/>
    <col min="2" max="2" width="18.7109375" customWidth="1"/>
    <col min="4" max="4" width="10.7109375" customWidth="1"/>
  </cols>
  <sheetData>
    <row r="1" spans="1:8" ht="18" x14ac:dyDescent="0.25">
      <c r="A1" s="1"/>
      <c r="B1" s="1"/>
      <c r="C1" s="1"/>
      <c r="D1" s="1"/>
      <c r="E1" s="1"/>
      <c r="F1" s="1"/>
      <c r="G1" s="1"/>
      <c r="H1" s="1"/>
    </row>
    <row r="2" spans="1:8" ht="18" x14ac:dyDescent="0.25">
      <c r="A2" s="1"/>
      <c r="B2" s="1"/>
      <c r="C2" s="1"/>
      <c r="D2" s="1"/>
      <c r="E2" s="1"/>
      <c r="F2" s="1"/>
      <c r="G2" s="1"/>
      <c r="H2" s="1"/>
    </row>
    <row r="3" spans="1:8" ht="18" x14ac:dyDescent="0.25">
      <c r="A3" s="1"/>
      <c r="B3" s="1"/>
      <c r="C3" s="1"/>
      <c r="D3" s="1"/>
      <c r="E3" s="1"/>
      <c r="F3" s="1"/>
      <c r="G3" s="1"/>
      <c r="H3" s="1"/>
    </row>
    <row r="4" spans="1:8" ht="18" x14ac:dyDescent="0.25">
      <c r="A4" s="1"/>
      <c r="B4" s="1"/>
      <c r="C4" s="1"/>
      <c r="D4" s="1"/>
      <c r="E4" s="1"/>
      <c r="F4" s="1"/>
      <c r="G4" s="1"/>
      <c r="H4" s="1"/>
    </row>
    <row r="5" spans="1:8" ht="18" x14ac:dyDescent="0.25">
      <c r="A5" s="1"/>
      <c r="B5" s="1"/>
      <c r="C5" s="1"/>
      <c r="D5" s="1"/>
      <c r="E5" s="1"/>
      <c r="F5" s="1"/>
      <c r="G5" s="1"/>
      <c r="H5" s="1"/>
    </row>
    <row r="6" spans="1:8" ht="18" x14ac:dyDescent="0.25">
      <c r="A6" s="1"/>
      <c r="B6" s="1"/>
      <c r="C6" s="1"/>
      <c r="D6" s="1"/>
      <c r="E6" s="1"/>
      <c r="F6" s="1"/>
      <c r="G6" s="1"/>
      <c r="H6" s="1"/>
    </row>
    <row r="7" spans="1:8" ht="18" x14ac:dyDescent="0.25">
      <c r="A7" s="1"/>
      <c r="B7" s="1"/>
      <c r="C7" s="1"/>
      <c r="D7" s="1"/>
      <c r="E7" s="1"/>
      <c r="F7" s="1"/>
      <c r="G7" s="1"/>
      <c r="H7" s="1"/>
    </row>
    <row r="8" spans="1:8" ht="18" x14ac:dyDescent="0.25">
      <c r="A8" s="28" t="s">
        <v>31</v>
      </c>
      <c r="B8" s="39">
        <v>12000</v>
      </c>
      <c r="C8" s="1"/>
      <c r="D8" s="1"/>
      <c r="E8" s="1"/>
      <c r="F8" s="1"/>
      <c r="G8" s="1"/>
      <c r="H8" s="1"/>
    </row>
    <row r="9" spans="1:8" ht="18" x14ac:dyDescent="0.25">
      <c r="A9" s="28" t="s">
        <v>32</v>
      </c>
      <c r="B9" s="38">
        <v>6.4000000000000001E-2</v>
      </c>
      <c r="C9" s="1"/>
      <c r="D9" s="2"/>
      <c r="E9" s="1"/>
      <c r="F9" s="1"/>
      <c r="G9" s="1"/>
      <c r="H9" s="1"/>
    </row>
    <row r="10" spans="1:8" ht="18" x14ac:dyDescent="0.25">
      <c r="A10" s="28" t="s">
        <v>33</v>
      </c>
      <c r="B10" s="39">
        <v>72</v>
      </c>
      <c r="C10" s="1"/>
      <c r="D10" s="2"/>
      <c r="E10" s="1"/>
      <c r="F10" s="1"/>
      <c r="G10" s="1"/>
      <c r="H10" s="1"/>
    </row>
    <row r="11" spans="1:8" ht="18" x14ac:dyDescent="0.25">
      <c r="A11" s="28" t="s">
        <v>34</v>
      </c>
      <c r="B11" s="39">
        <f>-PMT(B9/12,B10,B8)</f>
        <v>201.14829933162483</v>
      </c>
      <c r="C11" s="1"/>
      <c r="D11" s="2"/>
      <c r="E11" s="1"/>
      <c r="F11" s="1"/>
      <c r="G11" s="1"/>
      <c r="H11" s="1"/>
    </row>
    <row r="12" spans="1:8" ht="18" x14ac:dyDescent="0.25">
      <c r="A12" s="28" t="s">
        <v>35</v>
      </c>
      <c r="B12" s="39">
        <f>B11*B10</f>
        <v>14482.677551876988</v>
      </c>
      <c r="C12" s="1"/>
      <c r="D12" s="2"/>
      <c r="E12" s="1"/>
      <c r="F12" s="1"/>
      <c r="G12" s="1"/>
      <c r="H12" s="1"/>
    </row>
    <row r="13" spans="1:8" ht="18" x14ac:dyDescent="0.25">
      <c r="A13" s="28" t="s">
        <v>36</v>
      </c>
      <c r="B13" s="39">
        <f>B12-B8</f>
        <v>2482.6775518769882</v>
      </c>
      <c r="C13" s="1"/>
      <c r="D13" s="2"/>
      <c r="E13" s="1"/>
      <c r="F13" s="1"/>
      <c r="G13" s="1"/>
      <c r="H13" s="1"/>
    </row>
    <row r="14" spans="1:8" ht="18" x14ac:dyDescent="0.25">
      <c r="A14" s="1"/>
      <c r="B14" s="1"/>
      <c r="C14" s="1"/>
      <c r="D14" s="2"/>
      <c r="E14" s="1"/>
      <c r="F14" s="1"/>
      <c r="G14" s="1"/>
      <c r="H14" s="1"/>
    </row>
    <row r="15" spans="1:8" ht="18" x14ac:dyDescent="0.25">
      <c r="A15" s="1"/>
      <c r="B15" s="1"/>
      <c r="C15" s="1"/>
      <c r="D15" s="2"/>
      <c r="E15" s="1"/>
      <c r="F15" s="1"/>
      <c r="G15" s="1"/>
      <c r="H15" s="1"/>
    </row>
    <row r="16" spans="1:8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5"/>
  <sheetViews>
    <sheetView workbookViewId="0">
      <selection activeCell="I3" sqref="I3"/>
    </sheetView>
  </sheetViews>
  <sheetFormatPr defaultRowHeight="15.75" x14ac:dyDescent="0.25"/>
  <cols>
    <col min="1" max="1" width="17.7109375" style="3" customWidth="1"/>
    <col min="2" max="2" width="30.140625" style="3" customWidth="1"/>
    <col min="3" max="3" width="17.140625" style="3" customWidth="1"/>
    <col min="4" max="4" width="14.28515625" style="3" customWidth="1"/>
    <col min="5" max="5" width="7.7109375" style="3" customWidth="1"/>
    <col min="6" max="6" width="18.7109375" style="3" customWidth="1"/>
    <col min="7" max="7" width="9.140625" style="3"/>
    <col min="8" max="8" width="33.5703125" style="3" customWidth="1"/>
    <col min="9" max="9" width="28.28515625" style="3" customWidth="1"/>
    <col min="10" max="16384" width="9.140625" style="3"/>
  </cols>
  <sheetData>
    <row r="1" spans="1:9" x14ac:dyDescent="0.25">
      <c r="A1" s="8" t="s">
        <v>37</v>
      </c>
      <c r="B1" s="8" t="s">
        <v>38</v>
      </c>
      <c r="C1" s="8" t="s">
        <v>39</v>
      </c>
      <c r="D1" s="9" t="s">
        <v>40</v>
      </c>
      <c r="E1" s="10" t="s">
        <v>41</v>
      </c>
      <c r="F1" s="8" t="s">
        <v>42</v>
      </c>
      <c r="H1" s="45" t="s">
        <v>43</v>
      </c>
      <c r="I1" s="46"/>
    </row>
    <row r="2" spans="1:9" x14ac:dyDescent="0.25">
      <c r="A2" s="4">
        <v>210001</v>
      </c>
      <c r="B2" s="11" t="s">
        <v>44</v>
      </c>
      <c r="C2" s="12" t="s">
        <v>45</v>
      </c>
      <c r="D2" s="13" t="s">
        <v>46</v>
      </c>
      <c r="E2" s="14">
        <v>68500</v>
      </c>
      <c r="F2" s="13">
        <v>12</v>
      </c>
      <c r="H2" s="15" t="s">
        <v>47</v>
      </c>
      <c r="I2" s="30">
        <v>210028</v>
      </c>
    </row>
    <row r="3" spans="1:9" x14ac:dyDescent="0.25">
      <c r="A3" s="4">
        <v>210002</v>
      </c>
      <c r="B3" s="11" t="s">
        <v>48</v>
      </c>
      <c r="C3" s="12" t="s">
        <v>49</v>
      </c>
      <c r="D3" s="13" t="s">
        <v>50</v>
      </c>
      <c r="E3" s="14">
        <v>18990</v>
      </c>
      <c r="F3" s="13">
        <v>18</v>
      </c>
      <c r="H3" s="15" t="s">
        <v>38</v>
      </c>
      <c r="I3" s="30" t="str">
        <f>VLOOKUP($I$2,$A$2:$F$35,2,FALSE)</f>
        <v>Ruter Xiaomi AX3000</v>
      </c>
    </row>
    <row r="4" spans="1:9" x14ac:dyDescent="0.25">
      <c r="A4" s="4">
        <v>210003</v>
      </c>
      <c r="B4" s="11" t="s">
        <v>51</v>
      </c>
      <c r="C4" s="12" t="s">
        <v>52</v>
      </c>
      <c r="D4" s="13" t="s">
        <v>53</v>
      </c>
      <c r="E4" s="14">
        <v>1790</v>
      </c>
      <c r="F4" s="13">
        <v>45</v>
      </c>
      <c r="H4" s="15" t="s">
        <v>41</v>
      </c>
      <c r="I4" s="40">
        <f>IFERROR(VLOOKUP($I$2,$A$2:$F$35,5,FALSE),"")</f>
        <v>8290</v>
      </c>
    </row>
    <row r="5" spans="1:9" x14ac:dyDescent="0.25">
      <c r="A5" s="4">
        <v>210004</v>
      </c>
      <c r="B5" s="11" t="s">
        <v>54</v>
      </c>
      <c r="C5" s="12" t="s">
        <v>52</v>
      </c>
      <c r="D5" s="13" t="s">
        <v>50</v>
      </c>
      <c r="E5" s="14">
        <v>1490</v>
      </c>
      <c r="F5" s="13">
        <v>52</v>
      </c>
      <c r="H5" s="15" t="s">
        <v>42</v>
      </c>
      <c r="I5" s="41">
        <f>IFERROR(VLOOKUP($I$2,$A$2:$F$35,6,FALSE),"")</f>
        <v>10</v>
      </c>
    </row>
    <row r="6" spans="1:9" x14ac:dyDescent="0.25">
      <c r="A6" s="4">
        <v>210005</v>
      </c>
      <c r="B6" s="11" t="s">
        <v>55</v>
      </c>
      <c r="C6" s="12" t="s">
        <v>56</v>
      </c>
      <c r="D6" s="13" t="s">
        <v>46</v>
      </c>
      <c r="E6" s="14">
        <v>24990</v>
      </c>
      <c r="F6" s="13">
        <v>9</v>
      </c>
      <c r="H6"/>
      <c r="I6"/>
    </row>
    <row r="7" spans="1:9" x14ac:dyDescent="0.25">
      <c r="A7" s="4">
        <v>210006</v>
      </c>
      <c r="B7" s="11" t="s">
        <v>57</v>
      </c>
      <c r="C7" s="12" t="s">
        <v>58</v>
      </c>
      <c r="D7" s="13" t="s">
        <v>59</v>
      </c>
      <c r="E7" s="14">
        <v>990</v>
      </c>
      <c r="F7" s="13">
        <v>70</v>
      </c>
    </row>
    <row r="8" spans="1:9" x14ac:dyDescent="0.25">
      <c r="A8" s="4">
        <v>210007</v>
      </c>
      <c r="B8" s="11" t="s">
        <v>60</v>
      </c>
      <c r="C8" s="12" t="s">
        <v>58</v>
      </c>
      <c r="D8" s="13" t="s">
        <v>53</v>
      </c>
      <c r="E8" s="14">
        <v>5490</v>
      </c>
      <c r="F8" s="13">
        <v>26</v>
      </c>
    </row>
    <row r="9" spans="1:9" x14ac:dyDescent="0.25">
      <c r="A9" s="4">
        <v>210008</v>
      </c>
      <c r="B9" s="11" t="s">
        <v>61</v>
      </c>
      <c r="C9" s="12" t="s">
        <v>45</v>
      </c>
      <c r="D9" s="13" t="s">
        <v>50</v>
      </c>
      <c r="E9" s="14">
        <v>72990</v>
      </c>
      <c r="F9" s="13">
        <v>10</v>
      </c>
    </row>
    <row r="10" spans="1:9" x14ac:dyDescent="0.25">
      <c r="A10" s="4">
        <v>210009</v>
      </c>
      <c r="B10" s="11" t="s">
        <v>62</v>
      </c>
      <c r="C10" s="12" t="s">
        <v>49</v>
      </c>
      <c r="D10" s="13" t="s">
        <v>59</v>
      </c>
      <c r="E10" s="14">
        <v>22990</v>
      </c>
      <c r="F10" s="13">
        <v>14</v>
      </c>
    </row>
    <row r="11" spans="1:9" x14ac:dyDescent="0.25">
      <c r="A11" s="4">
        <v>210010</v>
      </c>
      <c r="B11" s="11" t="s">
        <v>63</v>
      </c>
      <c r="C11" s="12" t="s">
        <v>52</v>
      </c>
      <c r="D11" s="13" t="s">
        <v>53</v>
      </c>
      <c r="E11" s="14">
        <v>3990</v>
      </c>
      <c r="F11" s="13">
        <v>20</v>
      </c>
    </row>
    <row r="12" spans="1:9" x14ac:dyDescent="0.25">
      <c r="A12" s="4">
        <v>210011</v>
      </c>
      <c r="B12" s="11" t="s">
        <v>64</v>
      </c>
      <c r="C12" s="12" t="s">
        <v>65</v>
      </c>
      <c r="D12" s="13" t="s">
        <v>50</v>
      </c>
      <c r="E12" s="14">
        <v>4590</v>
      </c>
      <c r="F12" s="13">
        <v>30</v>
      </c>
    </row>
    <row r="13" spans="1:9" x14ac:dyDescent="0.25">
      <c r="A13" s="4">
        <v>210012</v>
      </c>
      <c r="B13" s="11" t="s">
        <v>66</v>
      </c>
      <c r="C13" s="12" t="s">
        <v>65</v>
      </c>
      <c r="D13" s="13" t="s">
        <v>46</v>
      </c>
      <c r="E13" s="14">
        <v>3490</v>
      </c>
      <c r="F13" s="13">
        <v>16</v>
      </c>
    </row>
    <row r="14" spans="1:9" x14ac:dyDescent="0.25">
      <c r="A14" s="4">
        <v>210013</v>
      </c>
      <c r="B14" s="11" t="s">
        <v>67</v>
      </c>
      <c r="C14" s="12" t="s">
        <v>68</v>
      </c>
      <c r="D14" s="13" t="s">
        <v>59</v>
      </c>
      <c r="E14" s="14">
        <v>6790</v>
      </c>
      <c r="F14" s="13">
        <v>13</v>
      </c>
    </row>
    <row r="15" spans="1:9" x14ac:dyDescent="0.25">
      <c r="A15" s="4">
        <v>210014</v>
      </c>
      <c r="B15" s="11" t="s">
        <v>69</v>
      </c>
      <c r="C15" s="12" t="s">
        <v>68</v>
      </c>
      <c r="D15" s="13" t="s">
        <v>53</v>
      </c>
      <c r="E15" s="14">
        <v>2990</v>
      </c>
      <c r="F15" s="13">
        <v>19</v>
      </c>
    </row>
    <row r="16" spans="1:9" x14ac:dyDescent="0.25">
      <c r="A16" s="4">
        <v>210015</v>
      </c>
      <c r="B16" s="11" t="s">
        <v>70</v>
      </c>
      <c r="C16" s="12" t="s">
        <v>58</v>
      </c>
      <c r="D16" s="13" t="s">
        <v>50</v>
      </c>
      <c r="E16" s="14">
        <v>7990</v>
      </c>
      <c r="F16" s="13">
        <v>11</v>
      </c>
    </row>
    <row r="17" spans="1:6" x14ac:dyDescent="0.25">
      <c r="A17" s="4">
        <v>210016</v>
      </c>
      <c r="B17" s="11" t="s">
        <v>71</v>
      </c>
      <c r="C17" s="12" t="s">
        <v>45</v>
      </c>
      <c r="D17" s="13" t="s">
        <v>46</v>
      </c>
      <c r="E17" s="14">
        <v>75490</v>
      </c>
      <c r="F17" s="13">
        <v>8</v>
      </c>
    </row>
    <row r="18" spans="1:6" x14ac:dyDescent="0.25">
      <c r="A18" s="4">
        <v>210017</v>
      </c>
      <c r="B18" s="11" t="s">
        <v>72</v>
      </c>
      <c r="C18" s="12" t="s">
        <v>49</v>
      </c>
      <c r="D18" s="13" t="s">
        <v>53</v>
      </c>
      <c r="E18" s="14">
        <v>17490</v>
      </c>
      <c r="F18" s="13">
        <v>17</v>
      </c>
    </row>
    <row r="19" spans="1:6" x14ac:dyDescent="0.25">
      <c r="A19" s="4">
        <v>210018</v>
      </c>
      <c r="B19" s="11" t="s">
        <v>73</v>
      </c>
      <c r="C19" s="12" t="s">
        <v>52</v>
      </c>
      <c r="D19" s="13" t="s">
        <v>50</v>
      </c>
      <c r="E19" s="14">
        <v>4290</v>
      </c>
      <c r="F19" s="13">
        <v>21</v>
      </c>
    </row>
    <row r="20" spans="1:6" x14ac:dyDescent="0.25">
      <c r="A20" s="4">
        <v>210019</v>
      </c>
      <c r="B20" s="11" t="s">
        <v>74</v>
      </c>
      <c r="C20" s="12" t="s">
        <v>52</v>
      </c>
      <c r="D20" s="13" t="s">
        <v>59</v>
      </c>
      <c r="E20" s="14">
        <v>2590</v>
      </c>
      <c r="F20" s="13">
        <v>24</v>
      </c>
    </row>
    <row r="21" spans="1:6" x14ac:dyDescent="0.25">
      <c r="A21" s="4">
        <v>210020</v>
      </c>
      <c r="B21" s="11" t="s">
        <v>75</v>
      </c>
      <c r="C21" s="12" t="s">
        <v>56</v>
      </c>
      <c r="D21" s="13" t="s">
        <v>46</v>
      </c>
      <c r="E21" s="14">
        <v>28990</v>
      </c>
      <c r="F21" s="13">
        <v>7</v>
      </c>
    </row>
    <row r="22" spans="1:6" x14ac:dyDescent="0.25">
      <c r="A22" s="4">
        <v>210021</v>
      </c>
      <c r="B22" s="11" t="s">
        <v>76</v>
      </c>
      <c r="C22" s="12" t="s">
        <v>58</v>
      </c>
      <c r="D22" s="13" t="s">
        <v>53</v>
      </c>
      <c r="E22" s="14">
        <v>1490</v>
      </c>
      <c r="F22" s="13">
        <v>65</v>
      </c>
    </row>
    <row r="23" spans="1:6" x14ac:dyDescent="0.25">
      <c r="A23" s="4">
        <v>210022</v>
      </c>
      <c r="B23" s="11" t="s">
        <v>77</v>
      </c>
      <c r="C23" s="12" t="s">
        <v>58</v>
      </c>
      <c r="D23" s="13" t="s">
        <v>50</v>
      </c>
      <c r="E23" s="14">
        <v>9990</v>
      </c>
      <c r="F23" s="13">
        <v>15</v>
      </c>
    </row>
    <row r="24" spans="1:6" x14ac:dyDescent="0.25">
      <c r="A24" s="4">
        <v>210023</v>
      </c>
      <c r="B24" s="11" t="s">
        <v>78</v>
      </c>
      <c r="C24" s="12" t="s">
        <v>45</v>
      </c>
      <c r="D24" s="13" t="s">
        <v>59</v>
      </c>
      <c r="E24" s="17">
        <v>69990</v>
      </c>
      <c r="F24" s="13">
        <v>9</v>
      </c>
    </row>
    <row r="25" spans="1:6" x14ac:dyDescent="0.25">
      <c r="A25" s="4">
        <v>210024</v>
      </c>
      <c r="B25" s="11" t="s">
        <v>79</v>
      </c>
      <c r="C25" s="12" t="s">
        <v>49</v>
      </c>
      <c r="D25" s="13" t="s">
        <v>46</v>
      </c>
      <c r="E25" s="17">
        <v>19490</v>
      </c>
      <c r="F25" s="13">
        <v>18</v>
      </c>
    </row>
    <row r="26" spans="1:6" x14ac:dyDescent="0.25">
      <c r="A26" s="4">
        <v>210025</v>
      </c>
      <c r="B26" s="11" t="s">
        <v>80</v>
      </c>
      <c r="C26" s="12" t="s">
        <v>52</v>
      </c>
      <c r="D26" s="13" t="s">
        <v>53</v>
      </c>
      <c r="E26" s="17">
        <v>2690</v>
      </c>
      <c r="F26" s="13">
        <v>28</v>
      </c>
    </row>
    <row r="27" spans="1:6" x14ac:dyDescent="0.25">
      <c r="A27" s="4">
        <v>210026</v>
      </c>
      <c r="B27" s="11" t="s">
        <v>81</v>
      </c>
      <c r="C27" s="12" t="s">
        <v>65</v>
      </c>
      <c r="D27" s="13" t="s">
        <v>50</v>
      </c>
      <c r="E27" s="17">
        <v>6990</v>
      </c>
      <c r="F27" s="13">
        <v>12</v>
      </c>
    </row>
    <row r="28" spans="1:6" x14ac:dyDescent="0.25">
      <c r="A28" s="4">
        <v>210027</v>
      </c>
      <c r="B28" s="11" t="s">
        <v>82</v>
      </c>
      <c r="C28" s="12" t="s">
        <v>65</v>
      </c>
      <c r="D28" s="13" t="s">
        <v>59</v>
      </c>
      <c r="E28" s="17">
        <v>4990</v>
      </c>
      <c r="F28" s="13">
        <v>14</v>
      </c>
    </row>
    <row r="29" spans="1:6" x14ac:dyDescent="0.25">
      <c r="A29" s="4">
        <v>210028</v>
      </c>
      <c r="B29" s="11" t="s">
        <v>83</v>
      </c>
      <c r="C29" s="12" t="s">
        <v>68</v>
      </c>
      <c r="D29" s="13" t="s">
        <v>53</v>
      </c>
      <c r="E29" s="17">
        <v>8290</v>
      </c>
      <c r="F29" s="13">
        <v>10</v>
      </c>
    </row>
    <row r="30" spans="1:6" x14ac:dyDescent="0.25">
      <c r="A30" s="4">
        <v>210029</v>
      </c>
      <c r="B30" s="11" t="s">
        <v>84</v>
      </c>
      <c r="C30" s="12" t="s">
        <v>68</v>
      </c>
      <c r="D30" s="13" t="s">
        <v>50</v>
      </c>
      <c r="E30" s="17">
        <v>3190</v>
      </c>
      <c r="F30" s="13">
        <v>22</v>
      </c>
    </row>
    <row r="31" spans="1:6" x14ac:dyDescent="0.25">
      <c r="A31" s="4">
        <v>210030</v>
      </c>
      <c r="B31" s="11" t="s">
        <v>85</v>
      </c>
      <c r="C31" s="12" t="s">
        <v>58</v>
      </c>
      <c r="D31" s="13" t="s">
        <v>46</v>
      </c>
      <c r="E31" s="14">
        <v>8990</v>
      </c>
      <c r="F31" s="13">
        <v>13</v>
      </c>
    </row>
    <row r="32" spans="1:6" x14ac:dyDescent="0.25">
      <c r="A32" s="4">
        <v>210031</v>
      </c>
      <c r="B32" s="11" t="s">
        <v>86</v>
      </c>
      <c r="C32" s="12" t="s">
        <v>45</v>
      </c>
      <c r="D32" s="13" t="s">
        <v>50</v>
      </c>
      <c r="E32" s="14">
        <v>81990</v>
      </c>
      <c r="F32" s="13">
        <v>6</v>
      </c>
    </row>
    <row r="33" spans="1:6" x14ac:dyDescent="0.25">
      <c r="A33" s="4">
        <v>210032</v>
      </c>
      <c r="B33" s="11" t="s">
        <v>87</v>
      </c>
      <c r="C33" s="12" t="s">
        <v>49</v>
      </c>
      <c r="D33" s="13" t="s">
        <v>59</v>
      </c>
      <c r="E33" s="14">
        <v>18490</v>
      </c>
      <c r="F33" s="13">
        <v>16</v>
      </c>
    </row>
    <row r="34" spans="1:6" x14ac:dyDescent="0.25">
      <c r="A34" s="4">
        <v>210033</v>
      </c>
      <c r="B34" s="11" t="s">
        <v>88</v>
      </c>
      <c r="C34" s="12" t="s">
        <v>52</v>
      </c>
      <c r="D34" s="13" t="s">
        <v>46</v>
      </c>
      <c r="E34" s="17">
        <v>2190</v>
      </c>
      <c r="F34" s="13">
        <v>33</v>
      </c>
    </row>
    <row r="35" spans="1:6" x14ac:dyDescent="0.25">
      <c r="A35" s="4">
        <v>210034</v>
      </c>
      <c r="B35" s="11" t="s">
        <v>89</v>
      </c>
      <c r="C35" s="12" t="s">
        <v>52</v>
      </c>
      <c r="D35" s="13" t="s">
        <v>53</v>
      </c>
      <c r="E35" s="17">
        <v>2390</v>
      </c>
      <c r="F35" s="13">
        <v>27</v>
      </c>
    </row>
  </sheetData>
  <mergeCells count="1">
    <mergeCell ref="H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Zadatak 1</vt:lpstr>
      <vt:lpstr>Zadatak 2</vt:lpstr>
      <vt:lpstr>Zadatak 3</vt:lpstr>
      <vt:lpstr>Zadatak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Aleksandra Zecevic</cp:lastModifiedBy>
  <dcterms:modified xsi:type="dcterms:W3CDTF">2026-04-07T21:04:31Z</dcterms:modified>
</cp:coreProperties>
</file>